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3\А капремонт линий освещения\На сайт\НМЦК\"/>
    </mc:Choice>
  </mc:AlternateContent>
  <xr:revisionPtr revIDLastSave="0" documentId="13_ncr:1_{F16EB61D-7403-4DDE-8C36-62B0EEC226F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освещение - Смета контракта (пр" sheetId="1" r:id="rId1"/>
  </sheets>
  <definedNames>
    <definedName name="_xlnm.Print_Titles" localSheetId="0">'освещение - Смета контракта (пр'!$9:$9</definedName>
  </definedNames>
  <calcPr calcId="181029"/>
</workbook>
</file>

<file path=xl/calcChain.xml><?xml version="1.0" encoding="utf-8"?>
<calcChain xmlns="http://schemas.openxmlformats.org/spreadsheetml/2006/main">
  <c r="K156" i="1" l="1"/>
  <c r="K36" i="1"/>
  <c r="K125" i="1"/>
  <c r="K99" i="1"/>
  <c r="J150" i="1"/>
  <c r="J151" i="1"/>
  <c r="J152" i="1"/>
  <c r="J153" i="1"/>
  <c r="J154" i="1"/>
  <c r="J149" i="1"/>
  <c r="J143" i="1"/>
  <c r="J144" i="1"/>
  <c r="J145" i="1"/>
  <c r="J146" i="1"/>
  <c r="J141" i="1"/>
  <c r="J139" i="1"/>
  <c r="J137" i="1"/>
  <c r="J131" i="1"/>
  <c r="J129" i="1"/>
  <c r="J128" i="1"/>
  <c r="J130" i="1"/>
  <c r="J132" i="1"/>
  <c r="J133" i="1"/>
  <c r="J134" i="1"/>
  <c r="J135" i="1"/>
  <c r="J136" i="1"/>
  <c r="J138" i="1"/>
  <c r="J140" i="1"/>
  <c r="J127" i="1"/>
  <c r="J122" i="1"/>
  <c r="J115" i="1"/>
  <c r="J113" i="1"/>
  <c r="J111" i="1"/>
  <c r="J105" i="1"/>
  <c r="J104" i="1"/>
  <c r="J121" i="1"/>
  <c r="J123" i="1"/>
  <c r="J124" i="1"/>
  <c r="J102" i="1"/>
  <c r="J103" i="1"/>
  <c r="J106" i="1"/>
  <c r="J107" i="1"/>
  <c r="J108" i="1"/>
  <c r="J109" i="1"/>
  <c r="J110" i="1"/>
  <c r="J112" i="1"/>
  <c r="J114" i="1"/>
  <c r="J116" i="1"/>
  <c r="J117" i="1"/>
  <c r="J118" i="1"/>
  <c r="J119" i="1"/>
  <c r="J101" i="1"/>
  <c r="J94" i="1"/>
  <c r="J93" i="1"/>
  <c r="J91" i="1"/>
  <c r="J83" i="1"/>
  <c r="J82" i="1"/>
  <c r="J84" i="1"/>
  <c r="J85" i="1"/>
  <c r="J86" i="1"/>
  <c r="J87" i="1"/>
  <c r="J88" i="1"/>
  <c r="J89" i="1"/>
  <c r="J90" i="1"/>
  <c r="J92" i="1"/>
  <c r="J96" i="1"/>
  <c r="J97" i="1"/>
  <c r="J98" i="1"/>
  <c r="J81" i="1"/>
  <c r="J78" i="1"/>
  <c r="J77" i="1"/>
  <c r="J72" i="1"/>
  <c r="J69" i="1"/>
  <c r="J68" i="1"/>
  <c r="J70" i="1"/>
  <c r="J71" i="1"/>
  <c r="J73" i="1"/>
  <c r="J74" i="1"/>
  <c r="J75" i="1"/>
  <c r="J76" i="1"/>
  <c r="J67" i="1"/>
  <c r="J62" i="1"/>
  <c r="J54" i="1"/>
  <c r="J53" i="1"/>
  <c r="J51" i="1"/>
  <c r="J44" i="1"/>
  <c r="J43" i="1"/>
  <c r="J33" i="1"/>
  <c r="J25" i="1"/>
  <c r="J24" i="1"/>
  <c r="J22" i="1"/>
  <c r="J15" i="1"/>
  <c r="J13" i="1"/>
  <c r="J39" i="1"/>
  <c r="J40" i="1"/>
  <c r="J41" i="1"/>
  <c r="J42" i="1"/>
  <c r="J45" i="1"/>
  <c r="J46" i="1"/>
  <c r="J47" i="1"/>
  <c r="J48" i="1"/>
  <c r="J49" i="1"/>
  <c r="J50" i="1"/>
  <c r="J52" i="1"/>
  <c r="J56" i="1"/>
  <c r="J57" i="1"/>
  <c r="J58" i="1"/>
  <c r="J59" i="1"/>
  <c r="J61" i="1"/>
  <c r="J63" i="1"/>
  <c r="J64" i="1"/>
  <c r="J38" i="1"/>
  <c r="J32" i="1"/>
  <c r="J34" i="1"/>
  <c r="J35" i="1"/>
  <c r="J12" i="1"/>
  <c r="J14" i="1"/>
  <c r="J16" i="1"/>
  <c r="J17" i="1"/>
  <c r="J18" i="1"/>
  <c r="J19" i="1"/>
  <c r="J20" i="1"/>
  <c r="J21" i="1"/>
  <c r="J23" i="1"/>
  <c r="J27" i="1"/>
  <c r="J28" i="1"/>
  <c r="J29" i="1"/>
  <c r="J30" i="1"/>
  <c r="J11" i="1"/>
  <c r="K159" i="1" l="1"/>
  <c r="K160" i="1" s="1"/>
</calcChain>
</file>

<file path=xl/sharedStrings.xml><?xml version="1.0" encoding="utf-8"?>
<sst xmlns="http://schemas.openxmlformats.org/spreadsheetml/2006/main" count="428" uniqueCount="213">
  <si>
    <t/>
  </si>
  <si>
    <t>Проект сметы контракта</t>
  </si>
  <si>
    <t>(наименование объекта)</t>
  </si>
  <si>
    <t>№п/п</t>
  </si>
  <si>
    <t>Номер сметы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</si>
  <si>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</si>
  <si>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</si>
  <si>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</si>
  <si>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</si>
  <si>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</si>
  <si>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Раздел 1. электромонтажные работы по наружному освещению ул. Сельмашская</t>
  </si>
  <si>
    <t>шт</t>
  </si>
  <si>
    <t>Итого по разделу 1 электромонтажные работы по наружному освещению ул. Сельмашская</t>
  </si>
  <si>
    <t>Всего с НДС</t>
  </si>
  <si>
    <t>Раздел 2. электромонтажные работы по наружному освещению проезды ДС №55</t>
  </si>
  <si>
    <t>Итого по разделу 2 электромонтажные работы по наружному освещению проезды ДС №55</t>
  </si>
  <si>
    <t>Раздел 3. электромонтажные работы по наружному освещению перекресток пр. Ленина - Дзержинского</t>
  </si>
  <si>
    <t>Итого по разделу 3 электромонтажные работы по наружному освещению перекресток пр. Ленина - Дзержинского</t>
  </si>
  <si>
    <t>Раздел 4. Стоматология</t>
  </si>
  <si>
    <t>Итого по разделу 4 Стоматология</t>
  </si>
  <si>
    <t>Раздел 5. электромонтажные работы по наружному освещению Алейский</t>
  </si>
  <si>
    <t>Сумма НДС (ставка 20%) по позиции:5</t>
  </si>
  <si>
    <t>Раздел 6. электромонтажные работы по наружному освещению проезд ул.Красная 87, 89</t>
  </si>
  <si>
    <t>Итого по разделу 6 электромонтажные работы по наружному освещению проезд ул.Красная 87, 89</t>
  </si>
  <si>
    <t>Раздел 7. Перевозка конструкций</t>
  </si>
  <si>
    <t>Итого по разделу 7 Перевозка конструкций</t>
  </si>
  <si>
    <t>Сумма НДС (ставка 20%) по позиции:7</t>
  </si>
  <si>
    <t>Итого по смете</t>
  </si>
  <si>
    <t>Сумма НДС (ставка 20%) по позициям:1-7</t>
  </si>
  <si>
    <t>Установка железобетонных опор ВЛ 0,38; 6-10 кВ с траверсами без приставок: одностоечных</t>
  </si>
  <si>
    <t>Стойка опоры СВ 95-3,5-а, бетон B22,5, объем 0,36 м3, расход арматуры 39,4 кг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</si>
  <si>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</si>
  <si>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Крюк КМ-1800</t>
  </si>
  <si>
    <t>Провод самонесущий изолированный СИП-4 4х16-0,6/1</t>
  </si>
  <si>
    <t>Установка светильников: с лампами люминесцентными -светодиодными</t>
  </si>
  <si>
    <t>Светильники  ДКУ 1004-100Ш ИЭК</t>
  </si>
  <si>
    <t>Кронштейн Кс2</t>
  </si>
  <si>
    <t>Зажим ответвительный  ЗОИ 16-70\1,5-10</t>
  </si>
  <si>
    <t>Зажим ответвительный ЗОИ 16-95\2,5-35</t>
  </si>
  <si>
    <t>1000 м</t>
  </si>
  <si>
    <t>шт.</t>
  </si>
  <si>
    <t>10 шт</t>
  </si>
  <si>
    <t>100 шт</t>
  </si>
  <si>
    <t>Зажим  плашечный ПС-1-1</t>
  </si>
  <si>
    <t>Перемычка заземляющая тросовая диаметром до 9,2 мм для строительных металлических конструкций</t>
  </si>
  <si>
    <t>Перемычка ПГС 25х900</t>
  </si>
  <si>
    <t>Заголовок</t>
  </si>
  <si>
    <t>Зажим проходной WAGO 281-652</t>
  </si>
  <si>
    <t>Кабель силовой с медными жилами ВВГнг(A)-LS 3х2,5-660</t>
  </si>
  <si>
    <t>Обрезка и прореживание крон деревьев: при диаметре ствола до 250 мм, количеством срезов 15-20</t>
  </si>
  <si>
    <t>Погрузо-разгрузочные работы при автомобильных перевозках: Погрузка мусора строительного с погрузкой вручную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</si>
  <si>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</si>
  <si>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Развозка конструкций и материалов опор ВЛ 0,38-10 кВ по трассе: одностоечных железобетонных опор</t>
  </si>
  <si>
    <t>1 т груза</t>
  </si>
  <si>
    <t>Измерение сопротивления растеканию тока: заземлителя</t>
  </si>
  <si>
    <t>Проверка наличия цепи между заземлителями и заземленными элементами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</si>
  <si>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</si>
  <si>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Замер полного сопротивления цепи "фаза-нуль"</t>
  </si>
  <si>
    <t>измерение</t>
  </si>
  <si>
    <t>100 измерений</t>
  </si>
  <si>
    <t>т металлоконструкций</t>
  </si>
  <si>
    <t>Демонтаж.Установка железобетонных опор ВЛ 0,38; 6-10 кВ с траверсами без приставок: одностоечных.</t>
  </si>
  <si>
    <t>Монтаж мелких металлоконструкций .Демонтаж.</t>
  </si>
  <si>
    <t>Светильники  ДКУ 1012-50Ш ИЭК</t>
  </si>
  <si>
    <t>Кронштейн Кс-1</t>
  </si>
  <si>
    <t>ЛС 04-01-09. Поз. 1</t>
  </si>
  <si>
    <t>ЛС 04-01-09. Поз. 2</t>
  </si>
  <si>
    <t>ЛС 04-01-09. Поз. 3</t>
  </si>
  <si>
    <t>ЛС 04-01-09. Поз. 4</t>
  </si>
  <si>
    <t>ЛС 04-01-09. Поз. 5</t>
  </si>
  <si>
    <t>ЛС 04-01-09. Поз. 6</t>
  </si>
  <si>
    <t>ЛС 04-01-09. Поз. 7</t>
  </si>
  <si>
    <t>ЛС 04-01-09. Поз. 8</t>
  </si>
  <si>
    <t>ЛС 04-01-09. Поз. 9</t>
  </si>
  <si>
    <t>ЛС 04-01-09. Поз. 10</t>
  </si>
  <si>
    <t>ЛС 04-01-09. Поз. 11</t>
  </si>
  <si>
    <t>ЛС 04-01-09. Поз. 12</t>
  </si>
  <si>
    <t>ЛС 04-01-09. Поз. 13</t>
  </si>
  <si>
    <t>ЛС 04-01-09. Поз. 14</t>
  </si>
  <si>
    <t>ЛС 04-01-09. Поз. 15</t>
  </si>
  <si>
    <t>ЛС 04-01-09. Поз. 16</t>
  </si>
  <si>
    <t>ЛС 04-01-09. Поз. 17</t>
  </si>
  <si>
    <t>ЛС 04-01-09. Поз. 18</t>
  </si>
  <si>
    <t>ЛС 04-01-09. Поз. 19</t>
  </si>
  <si>
    <t>ЛС 04-01-09. Поз. 20</t>
  </si>
  <si>
    <t>ЛС 04-01-09. Поз. 21</t>
  </si>
  <si>
    <t>ЛС 04-01-09. Поз. 22</t>
  </si>
  <si>
    <t>ЛС 04-01-09. Поз. 23</t>
  </si>
  <si>
    <t>ЛС 04-01-09. Поз. 24</t>
  </si>
  <si>
    <t>ЛС 04-01-09. Поз. 25</t>
  </si>
  <si>
    <t>ЛС 04-01-09. Поз. 26</t>
  </si>
  <si>
    <t>ЛС 04-01-09. Поз. 27</t>
  </si>
  <si>
    <t>ЛС 04-01-09. Поз. 28</t>
  </si>
  <si>
    <t>ЛС 04-01-09. Поз. 29</t>
  </si>
  <si>
    <t>ЛС 04-01-09. Поз. 30</t>
  </si>
  <si>
    <t>ЛС 04-01-09. Поз. 31</t>
  </si>
  <si>
    <t>ЛС 04-01-09. Поз. 32</t>
  </si>
  <si>
    <t>ЛС 04-01-09. Поз. 33</t>
  </si>
  <si>
    <t>ЛС 04-01-09. Поз. 34</t>
  </si>
  <si>
    <t>ЛС 04-01-09. Поз. 35</t>
  </si>
  <si>
    <t>ЛС 04-01-09. Поз. 36</t>
  </si>
  <si>
    <t>ЛС 04-01-09. Поз. 37</t>
  </si>
  <si>
    <t>ЛС 04-01-09. Поз. 38</t>
  </si>
  <si>
    <t>ЛС 04-01-09. Поз. 39</t>
  </si>
  <si>
    <t>ЛС 04-01-09. Поз. 40</t>
  </si>
  <si>
    <t>ЛС 04-01-09. Поз. 41</t>
  </si>
  <si>
    <t>ЛС 04-01-09. Поз. 42</t>
  </si>
  <si>
    <t>ЛС 04-01-09. Поз. 43</t>
  </si>
  <si>
    <t>ЛС 04-01-09. Поз. 44</t>
  </si>
  <si>
    <t>ЛС 04-01-09. Поз. 45</t>
  </si>
  <si>
    <t>ЛС 04-01-09. Поз. 46</t>
  </si>
  <si>
    <t>ЛС 04-01-09. Поз. 47</t>
  </si>
  <si>
    <t>ЛС 04-01-09. Поз. 48</t>
  </si>
  <si>
    <t>Крюк КМ-1800, (прайс Бако)</t>
  </si>
  <si>
    <t>Кронштейн Кс2, (прайс Бако)</t>
  </si>
  <si>
    <t>Светильники  ДКУ 1004-100Ш ИЭК, (прайс Бако)</t>
  </si>
  <si>
    <t>Перемычка ПГС 25х900, (прайс Бако)</t>
  </si>
  <si>
    <t>Зажим ответвительный  ЗОИ 16-70\1,5-10, (прайс Бако)</t>
  </si>
  <si>
    <t>Зажим ответвительный ЗОИ 16-95\2,5-35, (прайс Бако)</t>
  </si>
  <si>
    <t>Зажим  плашечный ПС-1-1, (прайс Бако)</t>
  </si>
  <si>
    <t>ЛС 04-01-09. Поз. 49</t>
  </si>
  <si>
    <t>ЛС 04-01-09. Поз. 50</t>
  </si>
  <si>
    <t>ЛС 04-01-09. Поз. 51</t>
  </si>
  <si>
    <t>ЛС 04-01-09. Поз. 52</t>
  </si>
  <si>
    <t>ЛС 04-01-09. Поз. 53</t>
  </si>
  <si>
    <t>ЛС 04-01-09. Поз. 54</t>
  </si>
  <si>
    <t>ЛС 04-01-09. Поз. 55</t>
  </si>
  <si>
    <t>ЛС 04-01-09. Поз. 56</t>
  </si>
  <si>
    <t>ЛС 04-01-09. Поз. 57</t>
  </si>
  <si>
    <t>ЛС 04-01-09. Поз. 58</t>
  </si>
  <si>
    <t>ЛС 04-01-09. Поз. 62</t>
  </si>
  <si>
    <t>ЛС 04-01-09. Поз. 63</t>
  </si>
  <si>
    <t>ЛС 04-01-09. Поз. 64</t>
  </si>
  <si>
    <t>ЛС 04-01-09. Поз. 65</t>
  </si>
  <si>
    <t>ЛС 04-01-09. Поз. 66</t>
  </si>
  <si>
    <t>ЛС 04-01-09. Поз. 67</t>
  </si>
  <si>
    <t>ЛС 04-01-09. Поз. 68</t>
  </si>
  <si>
    <t>ЛС 04-01-09. Поз. 69</t>
  </si>
  <si>
    <t>ЛС 04-01-09. Поз. 70</t>
  </si>
  <si>
    <t>ЛС 04-01-09. Поз. 71</t>
  </si>
  <si>
    <t>ЛС 04-01-09. Поз. 72</t>
  </si>
  <si>
    <t>ЛС 04-01-09. Поз. 73</t>
  </si>
  <si>
    <t>ЛС 04-01-09. Поз. 74</t>
  </si>
  <si>
    <t>ЛС 04-01-09. Поз. 75</t>
  </si>
  <si>
    <t>ЛС 04-01-09. Поз. 76</t>
  </si>
  <si>
    <t>ЛС 04-01-09. Поз. 77</t>
  </si>
  <si>
    <t>Светильники  ДКУ 1012-50Ш ИЭК, (прайс Бако)</t>
  </si>
  <si>
    <t>Кронштейн Кс-1, (прайс Бако)</t>
  </si>
  <si>
    <t>ЛС 04-01-09. Поз. 78</t>
  </si>
  <si>
    <t>ЛС 04-01-09. Поз. 79</t>
  </si>
  <si>
    <t>ЛС 04-01-09. Поз. 80</t>
  </si>
  <si>
    <t>ЛС 04-01-09. Поз. 81</t>
  </si>
  <si>
    <t>ЛС 04-01-09. Поз. 82</t>
  </si>
  <si>
    <t>ЛС 04-01-09. Поз. 83</t>
  </si>
  <si>
    <t>ЛС 04-01-09. Поз. 84</t>
  </si>
  <si>
    <t>ЛС 04-01-09. Поз. 85</t>
  </si>
  <si>
    <t>ЛС 04-01-09. Поз. 86</t>
  </si>
  <si>
    <t>ЛС 04-01-09. Поз. 87</t>
  </si>
  <si>
    <t>ЛС 04-01-09. Поз. 88</t>
  </si>
  <si>
    <t>ЛС 04-01-09. Поз. 89</t>
  </si>
  <si>
    <t>ЛС 04-01-09. Поз. 90</t>
  </si>
  <si>
    <t>ЛС 04-01-09. Поз. 91</t>
  </si>
  <si>
    <t>ЛС 04-01-09. Поз. 92</t>
  </si>
  <si>
    <t>ЛС 04-01-09. Поз. 93</t>
  </si>
  <si>
    <t>ЛС 04-01-09. Поз. 94</t>
  </si>
  <si>
    <t>ЛС 04-01-09. Поз. 95</t>
  </si>
  <si>
    <t>ЛС 04-01-09. Поз. 96</t>
  </si>
  <si>
    <t>ЛС 04-01-09. Поз. 97</t>
  </si>
  <si>
    <t>ЛС 04-01-09. Поз. 98</t>
  </si>
  <si>
    <t>ЛС 04-01-09. Поз. 99</t>
  </si>
  <si>
    <t>ЛС 04-01-09. Поз. 100</t>
  </si>
  <si>
    <t>ЛС 04-01-09. Поз. 101</t>
  </si>
  <si>
    <t>ЛС 04-01-09. Поз. 102</t>
  </si>
  <si>
    <t>ЛС 04-01-09. Поз. 103</t>
  </si>
  <si>
    <t>ЛС 04-01-09. Поз. 104</t>
  </si>
  <si>
    <t>ЛС 04-01-09. Поз. 105</t>
  </si>
  <si>
    <t>ЛС 04-01-09. Поз. 106</t>
  </si>
  <si>
    <t>ЛС 04-01-09. Поз. 107</t>
  </si>
  <si>
    <t>ЛС 04-01-09. Поз. 108</t>
  </si>
  <si>
    <t>ЛС 04-01-09. Поз. 109</t>
  </si>
  <si>
    <t>ЛС 04-01-09. Поз. 110</t>
  </si>
  <si>
    <t>ЛС 04-01-09. Поз. 111</t>
  </si>
  <si>
    <t>ЛС 04-01-09. Поз. 112</t>
  </si>
  <si>
    <t>ЛС 04-01-09. Поз. 113</t>
  </si>
  <si>
    <t>ЛС 04-01-09. Поз. 114</t>
  </si>
  <si>
    <t>ЛС 04-01-09. Поз. 115</t>
  </si>
  <si>
    <t>ЛС 04-01-09. Поз. 116</t>
  </si>
  <si>
    <t>ЛС 04-01-09. Поз. 117</t>
  </si>
  <si>
    <t>ЛС 04-01-09. Поз. 118</t>
  </si>
  <si>
    <t>Зажим ответвительный ЗОИ 16-70\1,5-10, (прайс Бако)</t>
  </si>
  <si>
    <t>ЛС 04-01-09. Поз. 119</t>
  </si>
  <si>
    <t>ЛС 04-01-09. Поз. 120</t>
  </si>
  <si>
    <t>ЛС 04-01-09. Поз. 121</t>
  </si>
  <si>
    <t>ЛС 04-01-09. Поз. 122</t>
  </si>
  <si>
    <t>ЛС 04-01-09. Поз. 123</t>
  </si>
  <si>
    <t>ЛС 04-01-09. Поз. 124</t>
  </si>
  <si>
    <t>ЛС 04-01-09. Поз. 125</t>
  </si>
  <si>
    <t>ЛС 04-01-09. Поз. 126</t>
  </si>
  <si>
    <t>ЛС 04-01-09. Поз. 127</t>
  </si>
  <si>
    <t>ЛС 04-01-09. Поз. 128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</si>
  <si>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 Демонтированные стойки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</si>
  <si>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</si>
  <si>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Перевозка грузов автомобилями бортовыми грузоподъемностью до 15 т на расстояние: I класс груза до 25 км</t>
  </si>
  <si>
    <t>Перевозка длинномерных грузов трубоплетевозом грузоподъемностью 12 т на расстояние: I класс груза до 200 км</t>
  </si>
  <si>
    <t>Свыше 200 км добавлять на каждый последующий 1 км: I класс груза до 300км</t>
  </si>
  <si>
    <t>Добавлять на пробег до места выполнения работ и возвращение по окончании работ за 1 км: I класс груза</t>
  </si>
  <si>
    <t>Итого по смете без НДС</t>
  </si>
  <si>
    <t>Непредвиденные расходы (2%)</t>
  </si>
  <si>
    <t>Итого с непредвиденными расходами</t>
  </si>
  <si>
    <t>НДС (20%)</t>
  </si>
  <si>
    <t>Цена контракта с НДС:</t>
  </si>
  <si>
    <t>Итого по разделу 5. электромонтажные работы по наружному освещению Алейский</t>
  </si>
  <si>
    <t>Выполнение работ по капитальному ремонту линий наружного освещения в  г.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</si>
</sst>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_ ;[Red]\-0.00\ "/>
    <numFmt numFmtId="168" formatCode="0.0000_ ;[Red]\-0.0000\ "/>
    <numFmt numFmtId="169" formatCode="0.000_ ;[Red]\-0.000\ "/>
  </numFmts>
  <fonts count="16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i/>
      <sz val="10"/>
      <name val="Calibri"/>
      <charset val="204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1" fontId="9" fillId="0" borderId="3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4" fontId="9" fillId="0" borderId="3" xfId="0" applyNumberFormat="1" applyFont="1" applyBorder="1" applyAlignment="1">
      <alignment horizontal="right" vertical="top"/>
    </xf>
    <xf numFmtId="0" fontId="14" fillId="0" borderId="11" xfId="0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right" vertical="top"/>
    </xf>
    <xf numFmtId="4" fontId="9" fillId="0" borderId="12" xfId="0" applyNumberFormat="1" applyFont="1" applyBorder="1" applyAlignment="1">
      <alignment horizontal="right" vertical="top"/>
    </xf>
    <xf numFmtId="1" fontId="9" fillId="0" borderId="11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3" xfId="1" applyFont="1" applyBorder="1" applyAlignment="1">
      <alignment horizontal="center" vertical="top" wrapText="1"/>
    </xf>
    <xf numFmtId="1" fontId="9" fillId="0" borderId="11" xfId="1" applyNumberFormat="1" applyFont="1" applyBorder="1" applyAlignment="1">
      <alignment horizontal="center" vertical="top" wrapText="1"/>
    </xf>
    <xf numFmtId="2" fontId="9" fillId="0" borderId="11" xfId="1" applyNumberFormat="1" applyFont="1" applyBorder="1" applyAlignment="1">
      <alignment horizontal="center" vertical="top" wrapText="1"/>
    </xf>
    <xf numFmtId="164" fontId="9" fillId="0" borderId="11" xfId="1" applyNumberFormat="1" applyFont="1" applyBorder="1" applyAlignment="1">
      <alignment horizontal="center" vertical="top" wrapText="1"/>
    </xf>
    <xf numFmtId="165" fontId="9" fillId="0" borderId="11" xfId="1" applyNumberFormat="1" applyFont="1" applyBorder="1" applyAlignment="1">
      <alignment horizontal="center" vertical="top" wrapText="1"/>
    </xf>
    <xf numFmtId="166" fontId="9" fillId="0" borderId="11" xfId="1" applyNumberFormat="1" applyFont="1" applyBorder="1" applyAlignment="1">
      <alignment horizontal="center" vertical="top" wrapText="1"/>
    </xf>
    <xf numFmtId="2" fontId="9" fillId="0" borderId="3" xfId="1" applyNumberFormat="1" applyFont="1" applyBorder="1" applyAlignment="1">
      <alignment horizontal="center" vertical="top" wrapText="1"/>
    </xf>
    <xf numFmtId="1" fontId="9" fillId="0" borderId="3" xfId="1" applyNumberFormat="1" applyFont="1" applyBorder="1" applyAlignment="1">
      <alignment horizontal="center" vertical="top" wrapText="1"/>
    </xf>
    <xf numFmtId="167" fontId="9" fillId="0" borderId="3" xfId="1" applyNumberFormat="1" applyFont="1" applyBorder="1" applyAlignment="1">
      <alignment horizontal="right" vertical="top"/>
    </xf>
    <xf numFmtId="0" fontId="9" fillId="0" borderId="11" xfId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3" xfId="1" applyNumberFormat="1" applyFont="1" applyBorder="1" applyAlignment="1">
      <alignment horizontal="right" vertical="top"/>
    </xf>
    <xf numFmtId="4" fontId="9" fillId="0" borderId="12" xfId="0" applyNumberFormat="1" applyFont="1" applyBorder="1" applyAlignment="1">
      <alignment horizontal="center" vertical="top" wrapText="1"/>
    </xf>
    <xf numFmtId="4" fontId="0" fillId="0" borderId="0" xfId="0" applyNumberFormat="1"/>
    <xf numFmtId="4" fontId="15" fillId="0" borderId="3" xfId="0" applyNumberFormat="1" applyFont="1" applyBorder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14" fillId="0" borderId="3" xfId="0" applyNumberFormat="1" applyFont="1" applyBorder="1"/>
    <xf numFmtId="168" fontId="9" fillId="0" borderId="3" xfId="1" applyNumberFormat="1" applyFont="1" applyBorder="1" applyAlignment="1">
      <alignment horizontal="right" vertical="top"/>
    </xf>
    <xf numFmtId="169" fontId="9" fillId="0" borderId="3" xfId="1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3" fillId="0" borderId="10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2" xfId="1" applyFont="1" applyBorder="1" applyAlignment="1">
      <alignment horizontal="left"/>
    </xf>
    <xf numFmtId="0" fontId="12" fillId="0" borderId="10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12" fillId="0" borderId="12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9" fillId="0" borderId="3" xfId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B4D39BD2-3021-47BB-B8BF-B8EEC34FB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70"/>
  <sheetViews>
    <sheetView tabSelected="1" zoomScaleNormal="100" workbookViewId="0">
      <selection activeCell="E7" sqref="E7:G8"/>
    </sheetView>
  </sheetViews>
  <sheetFormatPr defaultColWidth="8.88671875" defaultRowHeight="15" customHeight="1" x14ac:dyDescent="0.3"/>
  <cols>
    <col min="1" max="1" width="7.44140625" style="1" customWidth="1"/>
    <col min="2" max="2" width="9" customWidth="1"/>
    <col min="3" max="3" width="7.5546875" customWidth="1"/>
    <col min="4" max="4" width="12.6640625" customWidth="1"/>
    <col min="5" max="5" width="24" customWidth="1"/>
    <col min="6" max="6" width="22.6640625" customWidth="1"/>
    <col min="7" max="7" width="10.44140625" customWidth="1"/>
    <col min="8" max="8" width="18.33203125" customWidth="1"/>
    <col min="9" max="9" width="11.33203125" customWidth="1"/>
    <col min="10" max="10" width="11.109375" customWidth="1"/>
    <col min="11" max="11" width="16.5546875" customWidth="1"/>
    <col min="12" max="12" width="36.6640625" style="2" hidden="1" customWidth="1"/>
    <col min="13" max="13" width="37.44140625" style="2" hidden="1" customWidth="1"/>
    <col min="14" max="14" width="36.6640625" style="2" hidden="1" customWidth="1"/>
    <col min="15" max="15" width="37.44140625" style="2" hidden="1" customWidth="1"/>
    <col min="16" max="17" width="176.33203125" style="2" hidden="1" customWidth="1"/>
    <col min="18" max="18" width="29.33203125" style="2" hidden="1" customWidth="1"/>
    <col min="19" max="19" width="69" style="2" hidden="1" customWidth="1"/>
    <col min="20" max="25" width="131.44140625" style="2" hidden="1" customWidth="1"/>
    <col min="26" max="26" width="14.109375" customWidth="1"/>
  </cols>
  <sheetData>
    <row r="1" spans="1:19" ht="15.75" customHeight="1" x14ac:dyDescent="0.3">
      <c r="A1" s="5"/>
      <c r="B1" s="5"/>
      <c r="C1" s="5"/>
      <c r="D1" s="5"/>
      <c r="E1" s="6"/>
      <c r="F1" s="6"/>
      <c r="G1" s="6"/>
      <c r="H1" s="6"/>
      <c r="I1" s="6"/>
      <c r="J1" s="6"/>
      <c r="K1" s="6"/>
      <c r="L1" s="4"/>
      <c r="M1" s="4"/>
      <c r="N1" s="4"/>
      <c r="O1" s="4"/>
    </row>
    <row r="2" spans="1:19" ht="21" customHeight="1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9" ht="14.4" x14ac:dyDescent="0.3">
      <c r="B3" s="1"/>
      <c r="C3" s="1"/>
      <c r="D3" s="1"/>
    </row>
    <row r="4" spans="1:19" ht="14.4" x14ac:dyDescent="0.3">
      <c r="A4" s="48" t="s">
        <v>212</v>
      </c>
      <c r="B4" s="49"/>
      <c r="C4" s="49"/>
      <c r="D4" s="49"/>
      <c r="E4" s="49"/>
      <c r="F4" s="49"/>
      <c r="G4" s="49"/>
      <c r="H4" s="49"/>
      <c r="I4" s="49"/>
      <c r="J4" s="49"/>
      <c r="K4" s="49"/>
      <c r="P4" s="2" t="s">
        <v>0</v>
      </c>
    </row>
    <row r="5" spans="1:19" ht="14.4" x14ac:dyDescent="0.3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9" ht="14.4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9" ht="26.25" customHeight="1" x14ac:dyDescent="0.3">
      <c r="A7" s="57" t="s">
        <v>3</v>
      </c>
      <c r="B7" s="58" t="s">
        <v>4</v>
      </c>
      <c r="C7" s="59"/>
      <c r="D7" s="60"/>
      <c r="E7" s="57" t="s">
        <v>5</v>
      </c>
      <c r="F7" s="57"/>
      <c r="G7" s="57"/>
      <c r="H7" s="57" t="s">
        <v>6</v>
      </c>
      <c r="I7" s="57" t="s">
        <v>7</v>
      </c>
      <c r="J7" s="51" t="s">
        <v>8</v>
      </c>
      <c r="K7" s="51" t="s">
        <v>9</v>
      </c>
    </row>
    <row r="8" spans="1:19" ht="32.25" customHeight="1" x14ac:dyDescent="0.3">
      <c r="A8" s="57"/>
      <c r="B8" s="61"/>
      <c r="C8" s="62"/>
      <c r="D8" s="63"/>
      <c r="E8" s="57"/>
      <c r="F8" s="57"/>
      <c r="G8" s="57"/>
      <c r="H8" s="57"/>
      <c r="I8" s="57"/>
      <c r="J8" s="52"/>
      <c r="K8" s="52"/>
    </row>
    <row r="9" spans="1:19" ht="14.4" x14ac:dyDescent="0.3">
      <c r="A9" s="21">
        <v>1</v>
      </c>
      <c r="B9" s="53">
        <v>2</v>
      </c>
      <c r="C9" s="54"/>
      <c r="D9" s="55"/>
      <c r="E9" s="56">
        <v>3</v>
      </c>
      <c r="F9" s="56"/>
      <c r="G9" s="56"/>
      <c r="H9" s="22">
        <v>4</v>
      </c>
      <c r="I9" s="22">
        <v>5</v>
      </c>
      <c r="J9" s="22">
        <v>6</v>
      </c>
      <c r="K9" s="22">
        <v>7</v>
      </c>
    </row>
    <row r="10" spans="1:19" ht="14.4" x14ac:dyDescent="0.3">
      <c r="A10" s="64" t="s">
        <v>10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Q10" s="8" t="s">
        <v>10</v>
      </c>
    </row>
    <row r="11" spans="1:19" ht="27" customHeight="1" x14ac:dyDescent="0.3">
      <c r="A11" s="14">
        <v>1</v>
      </c>
      <c r="B11" s="68" t="s">
        <v>65</v>
      </c>
      <c r="C11" s="69"/>
      <c r="D11" s="70"/>
      <c r="E11" s="72" t="s">
        <v>29</v>
      </c>
      <c r="F11" s="73"/>
      <c r="G11" s="74"/>
      <c r="H11" s="23" t="s">
        <v>11</v>
      </c>
      <c r="I11" s="24">
        <v>5</v>
      </c>
      <c r="J11" s="16">
        <f>K11/I11</f>
        <v>4375.3999999999996</v>
      </c>
      <c r="K11" s="35">
        <v>21877</v>
      </c>
      <c r="Q11" s="8"/>
      <c r="R11" s="4"/>
      <c r="S11" s="4"/>
    </row>
    <row r="12" spans="1:19" ht="16.5" customHeight="1" x14ac:dyDescent="0.3">
      <c r="A12" s="14">
        <v>2</v>
      </c>
      <c r="B12" s="68" t="s">
        <v>66</v>
      </c>
      <c r="C12" s="69"/>
      <c r="D12" s="70"/>
      <c r="E12" s="72" t="s">
        <v>30</v>
      </c>
      <c r="F12" s="73"/>
      <c r="G12" s="74"/>
      <c r="H12" s="23" t="s">
        <v>11</v>
      </c>
      <c r="I12" s="24">
        <v>5</v>
      </c>
      <c r="J12" s="16">
        <f t="shared" ref="J12:J35" si="0">K12/I12</f>
        <v>10528.6</v>
      </c>
      <c r="K12" s="35">
        <v>52643</v>
      </c>
      <c r="Q12" s="8"/>
      <c r="R12" s="4"/>
      <c r="S12" s="4"/>
    </row>
    <row r="13" spans="1:19" ht="41.25" customHeight="1" x14ac:dyDescent="0.3">
      <c r="A13" s="14">
        <v>3</v>
      </c>
      <c r="B13" s="68" t="s">
        <v>67</v>
      </c>
      <c r="C13" s="69"/>
      <c r="D13" s="70"/>
      <c r="E13" s="72" t="s">
        <v>31</v>
      </c>
      <c r="F13" s="73"/>
      <c r="G13" s="74"/>
      <c r="H13" s="23" t="s">
        <v>39</v>
      </c>
      <c r="I13" s="25">
        <v>0.14000000000000001</v>
      </c>
      <c r="J13" s="16">
        <f>K13/I13/1000</f>
        <v>186.89999999999998</v>
      </c>
      <c r="K13" s="35">
        <v>26166</v>
      </c>
      <c r="Q13" s="8"/>
      <c r="R13" s="4"/>
      <c r="S13" s="4"/>
    </row>
    <row r="14" spans="1:19" ht="15" customHeight="1" x14ac:dyDescent="0.3">
      <c r="A14" s="14">
        <v>4</v>
      </c>
      <c r="B14" s="68" t="s">
        <v>68</v>
      </c>
      <c r="C14" s="69"/>
      <c r="D14" s="70"/>
      <c r="E14" s="72" t="s">
        <v>32</v>
      </c>
      <c r="F14" s="73"/>
      <c r="G14" s="74"/>
      <c r="H14" s="23" t="s">
        <v>11</v>
      </c>
      <c r="I14" s="24">
        <v>6</v>
      </c>
      <c r="J14" s="16">
        <f t="shared" si="0"/>
        <v>278.83333333333331</v>
      </c>
      <c r="K14" s="35">
        <v>1673</v>
      </c>
      <c r="Q14" s="8"/>
      <c r="R14" s="4"/>
      <c r="S14" s="4"/>
    </row>
    <row r="15" spans="1:19" ht="15.75" customHeight="1" x14ac:dyDescent="0.3">
      <c r="A15" s="14">
        <v>5</v>
      </c>
      <c r="B15" s="68" t="s">
        <v>69</v>
      </c>
      <c r="C15" s="69"/>
      <c r="D15" s="70"/>
      <c r="E15" s="72" t="s">
        <v>33</v>
      </c>
      <c r="F15" s="73"/>
      <c r="G15" s="74"/>
      <c r="H15" s="23" t="s">
        <v>39</v>
      </c>
      <c r="I15" s="26">
        <v>0.14280000000000001</v>
      </c>
      <c r="J15" s="16">
        <f>K15/I15/1000</f>
        <v>106.77170868347338</v>
      </c>
      <c r="K15" s="35">
        <v>15247</v>
      </c>
      <c r="Q15" s="8"/>
      <c r="R15" s="4"/>
      <c r="S15" s="4"/>
    </row>
    <row r="16" spans="1:19" ht="17.25" customHeight="1" x14ac:dyDescent="0.3">
      <c r="A16" s="14">
        <v>6</v>
      </c>
      <c r="B16" s="68" t="s">
        <v>70</v>
      </c>
      <c r="C16" s="69"/>
      <c r="D16" s="70"/>
      <c r="E16" s="72" t="s">
        <v>34</v>
      </c>
      <c r="F16" s="73"/>
      <c r="G16" s="74"/>
      <c r="H16" s="23" t="s">
        <v>11</v>
      </c>
      <c r="I16" s="24">
        <v>5</v>
      </c>
      <c r="J16" s="16">
        <f t="shared" si="0"/>
        <v>3422.6</v>
      </c>
      <c r="K16" s="35">
        <v>17113</v>
      </c>
      <c r="Q16" s="8"/>
      <c r="R16" s="4"/>
      <c r="S16" s="4"/>
    </row>
    <row r="17" spans="1:19" ht="14.25" customHeight="1" x14ac:dyDescent="0.3">
      <c r="A17" s="14">
        <v>7</v>
      </c>
      <c r="B17" s="68" t="s">
        <v>71</v>
      </c>
      <c r="C17" s="69"/>
      <c r="D17" s="70"/>
      <c r="E17" s="72" t="s">
        <v>35</v>
      </c>
      <c r="F17" s="73"/>
      <c r="G17" s="74"/>
      <c r="H17" s="23" t="s">
        <v>11</v>
      </c>
      <c r="I17" s="24">
        <v>5</v>
      </c>
      <c r="J17" s="16">
        <f t="shared" si="0"/>
        <v>5508.8</v>
      </c>
      <c r="K17" s="35">
        <v>27544</v>
      </c>
      <c r="Q17" s="8"/>
      <c r="R17" s="4"/>
      <c r="S17" s="4"/>
    </row>
    <row r="18" spans="1:19" ht="14.25" customHeight="1" x14ac:dyDescent="0.3">
      <c r="A18" s="14">
        <v>8</v>
      </c>
      <c r="B18" s="68" t="s">
        <v>72</v>
      </c>
      <c r="C18" s="69"/>
      <c r="D18" s="70"/>
      <c r="E18" s="72" t="s">
        <v>36</v>
      </c>
      <c r="F18" s="73"/>
      <c r="G18" s="74"/>
      <c r="H18" s="23" t="s">
        <v>11</v>
      </c>
      <c r="I18" s="24">
        <v>5</v>
      </c>
      <c r="J18" s="16">
        <f t="shared" si="0"/>
        <v>3017.6</v>
      </c>
      <c r="K18" s="35">
        <v>15088</v>
      </c>
      <c r="Q18" s="8"/>
      <c r="R18" s="4"/>
      <c r="S18" s="4"/>
    </row>
    <row r="19" spans="1:19" ht="16.5" customHeight="1" x14ac:dyDescent="0.3">
      <c r="A19" s="14">
        <v>9</v>
      </c>
      <c r="B19" s="68" t="s">
        <v>73</v>
      </c>
      <c r="C19" s="69"/>
      <c r="D19" s="70"/>
      <c r="E19" s="72" t="s">
        <v>37</v>
      </c>
      <c r="F19" s="73"/>
      <c r="G19" s="74"/>
      <c r="H19" s="23" t="s">
        <v>40</v>
      </c>
      <c r="I19" s="24">
        <v>10</v>
      </c>
      <c r="J19" s="16">
        <f t="shared" si="0"/>
        <v>96.9</v>
      </c>
      <c r="K19" s="35">
        <v>969</v>
      </c>
      <c r="Q19" s="8"/>
      <c r="R19" s="4"/>
      <c r="S19" s="4"/>
    </row>
    <row r="20" spans="1:19" ht="16.5" customHeight="1" x14ac:dyDescent="0.3">
      <c r="A20" s="14">
        <v>10</v>
      </c>
      <c r="B20" s="68" t="s">
        <v>74</v>
      </c>
      <c r="C20" s="69"/>
      <c r="D20" s="70"/>
      <c r="E20" s="72" t="s">
        <v>38</v>
      </c>
      <c r="F20" s="73"/>
      <c r="G20" s="74"/>
      <c r="H20" s="23" t="s">
        <v>40</v>
      </c>
      <c r="I20" s="24">
        <v>9</v>
      </c>
      <c r="J20" s="16">
        <f t="shared" si="0"/>
        <v>170.88888888888889</v>
      </c>
      <c r="K20" s="35">
        <v>1538</v>
      </c>
      <c r="Q20" s="8"/>
      <c r="R20" s="4"/>
      <c r="S20" s="4"/>
    </row>
    <row r="21" spans="1:19" ht="16.5" customHeight="1" x14ac:dyDescent="0.3">
      <c r="A21" s="14">
        <v>11</v>
      </c>
      <c r="B21" s="68" t="s">
        <v>75</v>
      </c>
      <c r="C21" s="69"/>
      <c r="D21" s="70"/>
      <c r="E21" s="72" t="s">
        <v>43</v>
      </c>
      <c r="F21" s="73"/>
      <c r="G21" s="74"/>
      <c r="H21" s="23" t="s">
        <v>40</v>
      </c>
      <c r="I21" s="24">
        <v>5</v>
      </c>
      <c r="J21" s="16">
        <f t="shared" si="0"/>
        <v>76.599999999999994</v>
      </c>
      <c r="K21" s="35">
        <v>383</v>
      </c>
      <c r="Q21" s="8"/>
      <c r="R21" s="4"/>
      <c r="S21" s="4"/>
    </row>
    <row r="22" spans="1:19" ht="28.5" customHeight="1" x14ac:dyDescent="0.3">
      <c r="A22" s="14">
        <v>12</v>
      </c>
      <c r="B22" s="68" t="s">
        <v>76</v>
      </c>
      <c r="C22" s="69"/>
      <c r="D22" s="70"/>
      <c r="E22" s="72" t="s">
        <v>44</v>
      </c>
      <c r="F22" s="73"/>
      <c r="G22" s="74"/>
      <c r="H22" s="23" t="s">
        <v>41</v>
      </c>
      <c r="I22" s="27">
        <v>0.5</v>
      </c>
      <c r="J22" s="16">
        <f>K22/I22/10</f>
        <v>286.60000000000002</v>
      </c>
      <c r="K22" s="35">
        <v>1433</v>
      </c>
      <c r="Q22" s="8"/>
      <c r="R22" s="4"/>
      <c r="S22" s="4"/>
    </row>
    <row r="23" spans="1:19" ht="14.25" customHeight="1" x14ac:dyDescent="0.3">
      <c r="A23" s="14">
        <v>13</v>
      </c>
      <c r="B23" s="68" t="s">
        <v>77</v>
      </c>
      <c r="C23" s="69"/>
      <c r="D23" s="70"/>
      <c r="E23" s="72" t="s">
        <v>45</v>
      </c>
      <c r="F23" s="73"/>
      <c r="G23" s="74"/>
      <c r="H23" s="23" t="s">
        <v>40</v>
      </c>
      <c r="I23" s="24">
        <v>5</v>
      </c>
      <c r="J23" s="16">
        <f t="shared" si="0"/>
        <v>185.4</v>
      </c>
      <c r="K23" s="35">
        <v>927</v>
      </c>
      <c r="Q23" s="8"/>
      <c r="R23" s="4"/>
      <c r="S23" s="4"/>
    </row>
    <row r="24" spans="1:19" ht="15.75" customHeight="1" x14ac:dyDescent="0.3">
      <c r="A24" s="14">
        <v>14</v>
      </c>
      <c r="B24" s="68" t="s">
        <v>78</v>
      </c>
      <c r="C24" s="69"/>
      <c r="D24" s="70"/>
      <c r="E24" s="72" t="s">
        <v>47</v>
      </c>
      <c r="F24" s="73"/>
      <c r="G24" s="74"/>
      <c r="H24" s="23" t="s">
        <v>42</v>
      </c>
      <c r="I24" s="25">
        <v>0.05</v>
      </c>
      <c r="J24" s="16">
        <f>K24/I24/100</f>
        <v>76.8</v>
      </c>
      <c r="K24" s="35">
        <v>384</v>
      </c>
      <c r="Q24" s="8"/>
      <c r="R24" s="4"/>
      <c r="S24" s="4"/>
    </row>
    <row r="25" spans="1:19" ht="14.25" customHeight="1" x14ac:dyDescent="0.3">
      <c r="A25" s="14">
        <v>15</v>
      </c>
      <c r="B25" s="68" t="s">
        <v>79</v>
      </c>
      <c r="C25" s="69"/>
      <c r="D25" s="70"/>
      <c r="E25" s="72" t="s">
        <v>48</v>
      </c>
      <c r="F25" s="73"/>
      <c r="G25" s="74"/>
      <c r="H25" s="23" t="s">
        <v>39</v>
      </c>
      <c r="I25" s="28">
        <v>1.4999999999999999E-2</v>
      </c>
      <c r="J25" s="16">
        <f>K25/I25/1000</f>
        <v>77.599999999999994</v>
      </c>
      <c r="K25" s="35">
        <v>1164</v>
      </c>
      <c r="Q25" s="8"/>
      <c r="R25" s="4"/>
      <c r="S25" s="4"/>
    </row>
    <row r="26" spans="1:19" ht="14.4" x14ac:dyDescent="0.3">
      <c r="A26" s="14">
        <v>16</v>
      </c>
      <c r="B26" s="88" t="s">
        <v>46</v>
      </c>
      <c r="C26" s="89"/>
      <c r="D26" s="90"/>
      <c r="E26" s="10"/>
      <c r="F26" s="12"/>
      <c r="G26" s="13"/>
      <c r="H26" s="23"/>
      <c r="I26" s="28"/>
      <c r="J26" s="16"/>
      <c r="K26" s="16"/>
      <c r="Q26" s="8"/>
      <c r="R26" s="4"/>
      <c r="S26" s="4"/>
    </row>
    <row r="27" spans="1:19" ht="26.25" customHeight="1" x14ac:dyDescent="0.3">
      <c r="A27" s="14">
        <v>17</v>
      </c>
      <c r="B27" s="68" t="s">
        <v>80</v>
      </c>
      <c r="C27" s="69"/>
      <c r="D27" s="70"/>
      <c r="E27" s="72" t="s">
        <v>49</v>
      </c>
      <c r="F27" s="73"/>
      <c r="G27" s="74"/>
      <c r="H27" s="23" t="s">
        <v>11</v>
      </c>
      <c r="I27" s="24">
        <v>5</v>
      </c>
      <c r="J27" s="16">
        <f t="shared" si="0"/>
        <v>833.2</v>
      </c>
      <c r="K27" s="35">
        <v>4166</v>
      </c>
      <c r="Q27" s="8"/>
      <c r="R27" s="4"/>
      <c r="S27" s="4"/>
    </row>
    <row r="28" spans="1:19" ht="27" customHeight="1" x14ac:dyDescent="0.3">
      <c r="A28" s="14">
        <v>18</v>
      </c>
      <c r="B28" s="68" t="s">
        <v>81</v>
      </c>
      <c r="C28" s="69"/>
      <c r="D28" s="70"/>
      <c r="E28" s="72" t="s">
        <v>50</v>
      </c>
      <c r="F28" s="73"/>
      <c r="G28" s="74"/>
      <c r="H28" s="23" t="s">
        <v>53</v>
      </c>
      <c r="I28" s="24">
        <v>1</v>
      </c>
      <c r="J28" s="16">
        <f t="shared" si="0"/>
        <v>407</v>
      </c>
      <c r="K28" s="35">
        <v>407</v>
      </c>
      <c r="Q28" s="8"/>
      <c r="R28" s="4"/>
      <c r="S28" s="4"/>
    </row>
    <row r="29" spans="1:19" ht="25.5" customHeight="1" x14ac:dyDescent="0.3">
      <c r="A29" s="14">
        <v>19</v>
      </c>
      <c r="B29" s="68" t="s">
        <v>82</v>
      </c>
      <c r="C29" s="69"/>
      <c r="D29" s="70"/>
      <c r="E29" s="72" t="s">
        <v>51</v>
      </c>
      <c r="F29" s="73"/>
      <c r="G29" s="74"/>
      <c r="H29" s="23" t="s">
        <v>53</v>
      </c>
      <c r="I29" s="24">
        <v>1</v>
      </c>
      <c r="J29" s="16">
        <f t="shared" si="0"/>
        <v>108</v>
      </c>
      <c r="K29" s="35">
        <v>108</v>
      </c>
      <c r="Q29" s="8"/>
      <c r="R29" s="4"/>
      <c r="S29" s="4"/>
    </row>
    <row r="30" spans="1:19" ht="26.25" customHeight="1" x14ac:dyDescent="0.3">
      <c r="A30" s="14">
        <v>20</v>
      </c>
      <c r="B30" s="68" t="s">
        <v>83</v>
      </c>
      <c r="C30" s="69"/>
      <c r="D30" s="70"/>
      <c r="E30" s="72" t="s">
        <v>52</v>
      </c>
      <c r="F30" s="73"/>
      <c r="G30" s="74"/>
      <c r="H30" s="23" t="s">
        <v>11</v>
      </c>
      <c r="I30" s="24">
        <v>5</v>
      </c>
      <c r="J30" s="16">
        <f t="shared" si="0"/>
        <v>1092.2</v>
      </c>
      <c r="K30" s="35">
        <v>5461</v>
      </c>
      <c r="Q30" s="8"/>
      <c r="R30" s="4"/>
      <c r="S30" s="4"/>
    </row>
    <row r="31" spans="1:19" ht="14.4" x14ac:dyDescent="0.3">
      <c r="A31" s="14">
        <v>21</v>
      </c>
      <c r="B31" s="88" t="s">
        <v>46</v>
      </c>
      <c r="C31" s="89"/>
      <c r="D31" s="90"/>
      <c r="E31" s="10"/>
      <c r="F31" s="12"/>
      <c r="G31" s="13"/>
      <c r="H31" s="15"/>
      <c r="I31" s="14"/>
      <c r="J31" s="16"/>
      <c r="K31" s="16"/>
      <c r="Q31" s="8"/>
      <c r="R31" s="4"/>
      <c r="S31" s="4"/>
    </row>
    <row r="32" spans="1:19" ht="15.75" customHeight="1" x14ac:dyDescent="0.3">
      <c r="A32" s="14">
        <v>22</v>
      </c>
      <c r="B32" s="68" t="s">
        <v>84</v>
      </c>
      <c r="C32" s="69"/>
      <c r="D32" s="70"/>
      <c r="E32" s="72" t="s">
        <v>54</v>
      </c>
      <c r="F32" s="73"/>
      <c r="G32" s="74"/>
      <c r="H32" s="23" t="s">
        <v>58</v>
      </c>
      <c r="I32" s="24">
        <v>5</v>
      </c>
      <c r="J32" s="16">
        <f t="shared" si="0"/>
        <v>874.8</v>
      </c>
      <c r="K32" s="35">
        <v>4374</v>
      </c>
      <c r="Q32" s="8"/>
      <c r="R32" s="4"/>
      <c r="S32" s="4"/>
    </row>
    <row r="33" spans="1:26" ht="14.25" customHeight="1" x14ac:dyDescent="0.3">
      <c r="A33" s="14">
        <v>23</v>
      </c>
      <c r="B33" s="68" t="s">
        <v>85</v>
      </c>
      <c r="C33" s="69"/>
      <c r="D33" s="70"/>
      <c r="E33" s="72" t="s">
        <v>55</v>
      </c>
      <c r="F33" s="73"/>
      <c r="G33" s="74"/>
      <c r="H33" s="23" t="s">
        <v>59</v>
      </c>
      <c r="I33" s="25">
        <v>0.05</v>
      </c>
      <c r="J33" s="16">
        <f>K33/I33/100</f>
        <v>113.4</v>
      </c>
      <c r="K33" s="35">
        <v>567</v>
      </c>
      <c r="Q33" s="8"/>
      <c r="R33" s="4"/>
      <c r="S33" s="4"/>
    </row>
    <row r="34" spans="1:26" ht="51.75" customHeight="1" x14ac:dyDescent="0.3">
      <c r="A34" s="14">
        <v>24</v>
      </c>
      <c r="B34" s="68" t="s">
        <v>86</v>
      </c>
      <c r="C34" s="69"/>
      <c r="D34" s="70"/>
      <c r="E34" s="72" t="s">
        <v>56</v>
      </c>
      <c r="F34" s="73"/>
      <c r="G34" s="74"/>
      <c r="H34" s="23" t="s">
        <v>11</v>
      </c>
      <c r="I34" s="24">
        <v>6</v>
      </c>
      <c r="J34" s="16">
        <f t="shared" si="0"/>
        <v>280</v>
      </c>
      <c r="K34" s="35">
        <v>1680</v>
      </c>
      <c r="Q34" s="8"/>
      <c r="R34" s="4"/>
      <c r="S34" s="4"/>
      <c r="Z34" s="37"/>
    </row>
    <row r="35" spans="1:26" ht="15.75" customHeight="1" x14ac:dyDescent="0.3">
      <c r="A35" s="14">
        <v>25</v>
      </c>
      <c r="B35" s="68" t="s">
        <v>87</v>
      </c>
      <c r="C35" s="69"/>
      <c r="D35" s="70"/>
      <c r="E35" s="72" t="s">
        <v>57</v>
      </c>
      <c r="F35" s="73"/>
      <c r="G35" s="74"/>
      <c r="H35" s="23" t="s">
        <v>11</v>
      </c>
      <c r="I35" s="24">
        <v>1</v>
      </c>
      <c r="J35" s="16">
        <f t="shared" si="0"/>
        <v>876</v>
      </c>
      <c r="K35" s="35">
        <v>876</v>
      </c>
      <c r="Q35" s="8"/>
      <c r="R35" s="4"/>
      <c r="S35" s="4"/>
    </row>
    <row r="36" spans="1:26" ht="14.4" x14ac:dyDescent="0.3">
      <c r="A36" s="15"/>
      <c r="B36" s="65" t="s">
        <v>12</v>
      </c>
      <c r="C36" s="66"/>
      <c r="D36" s="66"/>
      <c r="E36" s="66"/>
      <c r="F36" s="66"/>
      <c r="G36" s="66"/>
      <c r="H36" s="66"/>
      <c r="I36" s="66"/>
      <c r="J36" s="67"/>
      <c r="K36" s="38">
        <f>SUM(K11:K35)</f>
        <v>201788</v>
      </c>
      <c r="Q36" s="8"/>
      <c r="R36" s="4"/>
      <c r="S36" s="4"/>
      <c r="T36" s="9" t="s">
        <v>12</v>
      </c>
    </row>
    <row r="37" spans="1:26" ht="14.4" x14ac:dyDescent="0.3">
      <c r="A37" s="64" t="s">
        <v>14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Q37" s="8" t="s">
        <v>14</v>
      </c>
      <c r="R37" s="4"/>
      <c r="S37" s="4"/>
      <c r="T37" s="9"/>
      <c r="U37" s="4"/>
      <c r="V37" s="9"/>
    </row>
    <row r="38" spans="1:26" ht="27.75" customHeight="1" x14ac:dyDescent="0.3">
      <c r="A38" s="14">
        <v>26</v>
      </c>
      <c r="B38" s="68" t="s">
        <v>88</v>
      </c>
      <c r="C38" s="69"/>
      <c r="D38" s="70"/>
      <c r="E38" s="72" t="s">
        <v>61</v>
      </c>
      <c r="F38" s="73"/>
      <c r="G38" s="74"/>
      <c r="H38" s="23" t="s">
        <v>11</v>
      </c>
      <c r="I38" s="24">
        <v>2</v>
      </c>
      <c r="J38" s="16">
        <f>K38/I38</f>
        <v>3092.5</v>
      </c>
      <c r="K38" s="35">
        <v>6185</v>
      </c>
      <c r="Q38" s="8"/>
      <c r="R38" s="4"/>
      <c r="S38" s="4"/>
      <c r="T38" s="9"/>
      <c r="U38" s="4"/>
      <c r="V38" s="9"/>
    </row>
    <row r="39" spans="1:26" ht="24" customHeight="1" x14ac:dyDescent="0.3">
      <c r="A39" s="14">
        <v>27</v>
      </c>
      <c r="B39" s="68" t="s">
        <v>89</v>
      </c>
      <c r="C39" s="69"/>
      <c r="D39" s="70"/>
      <c r="E39" s="72" t="s">
        <v>62</v>
      </c>
      <c r="F39" s="73"/>
      <c r="G39" s="74"/>
      <c r="H39" s="23" t="s">
        <v>60</v>
      </c>
      <c r="I39" s="25">
        <v>0.09</v>
      </c>
      <c r="J39" s="16">
        <f t="shared" ref="J39:J64" si="1">K39/I39</f>
        <v>47444.444444444445</v>
      </c>
      <c r="K39" s="35">
        <v>4270</v>
      </c>
      <c r="Q39" s="8"/>
      <c r="R39" s="4"/>
      <c r="S39" s="4"/>
      <c r="T39" s="9"/>
      <c r="U39" s="4"/>
      <c r="V39" s="9"/>
    </row>
    <row r="40" spans="1:26" ht="30.75" customHeight="1" x14ac:dyDescent="0.3">
      <c r="A40" s="14">
        <v>28</v>
      </c>
      <c r="B40" s="68" t="s">
        <v>90</v>
      </c>
      <c r="C40" s="69"/>
      <c r="D40" s="70"/>
      <c r="E40" s="72" t="s">
        <v>29</v>
      </c>
      <c r="F40" s="73"/>
      <c r="G40" s="74"/>
      <c r="H40" s="23" t="s">
        <v>11</v>
      </c>
      <c r="I40" s="24">
        <v>11</v>
      </c>
      <c r="J40" s="16">
        <f t="shared" si="1"/>
        <v>4375.454545454545</v>
      </c>
      <c r="K40" s="35">
        <v>48130</v>
      </c>
      <c r="Q40" s="8"/>
      <c r="R40" s="4"/>
      <c r="S40" s="4"/>
      <c r="T40" s="9"/>
      <c r="U40" s="4"/>
      <c r="V40" s="9"/>
    </row>
    <row r="41" spans="1:26" ht="13.5" customHeight="1" x14ac:dyDescent="0.3">
      <c r="A41" s="14">
        <v>29</v>
      </c>
      <c r="B41" s="68" t="s">
        <v>91</v>
      </c>
      <c r="C41" s="69"/>
      <c r="D41" s="70"/>
      <c r="E41" s="72" t="s">
        <v>30</v>
      </c>
      <c r="F41" s="73"/>
      <c r="G41" s="74"/>
      <c r="H41" s="23" t="s">
        <v>11</v>
      </c>
      <c r="I41" s="24">
        <v>11</v>
      </c>
      <c r="J41" s="16">
        <f t="shared" si="1"/>
        <v>10528.636363636364</v>
      </c>
      <c r="K41" s="35">
        <v>115815</v>
      </c>
      <c r="Q41" s="8"/>
      <c r="R41" s="4"/>
      <c r="S41" s="4"/>
      <c r="T41" s="9"/>
      <c r="U41" s="4"/>
      <c r="V41" s="9"/>
    </row>
    <row r="42" spans="1:26" ht="12.75" customHeight="1" x14ac:dyDescent="0.3">
      <c r="A42" s="14">
        <v>30</v>
      </c>
      <c r="B42" s="68" t="s">
        <v>92</v>
      </c>
      <c r="C42" s="69"/>
      <c r="D42" s="70"/>
      <c r="E42" s="72" t="s">
        <v>32</v>
      </c>
      <c r="F42" s="73"/>
      <c r="G42" s="74"/>
      <c r="H42" s="23" t="s">
        <v>11</v>
      </c>
      <c r="I42" s="24">
        <v>35</v>
      </c>
      <c r="J42" s="16">
        <f t="shared" si="1"/>
        <v>278.8</v>
      </c>
      <c r="K42" s="35">
        <v>9758</v>
      </c>
      <c r="Q42" s="8"/>
      <c r="R42" s="4"/>
      <c r="S42" s="4"/>
      <c r="T42" s="9"/>
      <c r="U42" s="4"/>
      <c r="V42" s="9"/>
    </row>
    <row r="43" spans="1:26" ht="39" customHeight="1" x14ac:dyDescent="0.3">
      <c r="A43" s="14">
        <v>31</v>
      </c>
      <c r="B43" s="68" t="s">
        <v>93</v>
      </c>
      <c r="C43" s="69"/>
      <c r="D43" s="70"/>
      <c r="E43" s="72" t="s">
        <v>31</v>
      </c>
      <c r="F43" s="73"/>
      <c r="G43" s="74"/>
      <c r="H43" s="23" t="s">
        <v>39</v>
      </c>
      <c r="I43" s="25">
        <v>0.59</v>
      </c>
      <c r="J43" s="16">
        <f>K43/I43/1000</f>
        <v>186.89322033898304</v>
      </c>
      <c r="K43" s="35">
        <v>110267</v>
      </c>
      <c r="Q43" s="8"/>
      <c r="R43" s="4"/>
      <c r="S43" s="4"/>
      <c r="T43" s="9"/>
      <c r="U43" s="4"/>
      <c r="V43" s="9"/>
    </row>
    <row r="44" spans="1:26" ht="15.75" customHeight="1" x14ac:dyDescent="0.3">
      <c r="A44" s="14">
        <v>32</v>
      </c>
      <c r="B44" s="68" t="s">
        <v>94</v>
      </c>
      <c r="C44" s="69"/>
      <c r="D44" s="70"/>
      <c r="E44" s="72" t="s">
        <v>33</v>
      </c>
      <c r="F44" s="73"/>
      <c r="G44" s="74"/>
      <c r="H44" s="23" t="s">
        <v>39</v>
      </c>
      <c r="I44" s="26">
        <v>0.6018</v>
      </c>
      <c r="J44" s="16">
        <f>K44/I44/1000</f>
        <v>106.77467597208374</v>
      </c>
      <c r="K44" s="35">
        <v>64257</v>
      </c>
      <c r="Q44" s="8"/>
      <c r="R44" s="4"/>
      <c r="S44" s="4"/>
      <c r="T44" s="9"/>
      <c r="U44" s="4"/>
      <c r="V44" s="9"/>
    </row>
    <row r="45" spans="1:26" ht="15.75" customHeight="1" x14ac:dyDescent="0.3">
      <c r="A45" s="14">
        <v>33</v>
      </c>
      <c r="B45" s="68" t="s">
        <v>95</v>
      </c>
      <c r="C45" s="69"/>
      <c r="D45" s="70"/>
      <c r="E45" s="72" t="s">
        <v>34</v>
      </c>
      <c r="F45" s="73"/>
      <c r="G45" s="74"/>
      <c r="H45" s="23" t="s">
        <v>11</v>
      </c>
      <c r="I45" s="24">
        <v>20</v>
      </c>
      <c r="J45" s="16">
        <f t="shared" si="1"/>
        <v>3422.75</v>
      </c>
      <c r="K45" s="35">
        <v>68455</v>
      </c>
      <c r="Q45" s="8"/>
      <c r="R45" s="4"/>
      <c r="S45" s="4"/>
      <c r="T45" s="9"/>
      <c r="U45" s="4"/>
      <c r="V45" s="9"/>
    </row>
    <row r="46" spans="1:26" ht="13.5" customHeight="1" x14ac:dyDescent="0.3">
      <c r="A46" s="14">
        <v>34</v>
      </c>
      <c r="B46" s="68" t="s">
        <v>96</v>
      </c>
      <c r="C46" s="69"/>
      <c r="D46" s="70"/>
      <c r="E46" s="72" t="s">
        <v>63</v>
      </c>
      <c r="F46" s="73"/>
      <c r="G46" s="74"/>
      <c r="H46" s="23" t="s">
        <v>11</v>
      </c>
      <c r="I46" s="24">
        <v>20</v>
      </c>
      <c r="J46" s="16">
        <f t="shared" si="1"/>
        <v>2037.45</v>
      </c>
      <c r="K46" s="35">
        <v>40749</v>
      </c>
      <c r="Q46" s="8"/>
      <c r="R46" s="4"/>
      <c r="S46" s="4"/>
      <c r="T46" s="9"/>
      <c r="U46" s="4"/>
      <c r="V46" s="9"/>
    </row>
    <row r="47" spans="1:26" ht="15.75" customHeight="1" x14ac:dyDescent="0.3">
      <c r="A47" s="14">
        <v>35</v>
      </c>
      <c r="B47" s="68" t="s">
        <v>97</v>
      </c>
      <c r="C47" s="69"/>
      <c r="D47" s="70"/>
      <c r="E47" s="72" t="s">
        <v>64</v>
      </c>
      <c r="F47" s="73"/>
      <c r="G47" s="74"/>
      <c r="H47" s="23" t="s">
        <v>11</v>
      </c>
      <c r="I47" s="24">
        <v>20</v>
      </c>
      <c r="J47" s="16">
        <f t="shared" si="1"/>
        <v>1275</v>
      </c>
      <c r="K47" s="35">
        <v>25500</v>
      </c>
      <c r="Q47" s="8"/>
      <c r="R47" s="4"/>
      <c r="S47" s="4"/>
      <c r="T47" s="9"/>
      <c r="U47" s="4"/>
      <c r="V47" s="9"/>
    </row>
    <row r="48" spans="1:26" ht="15.75" customHeight="1" x14ac:dyDescent="0.3">
      <c r="A48" s="14">
        <v>36</v>
      </c>
      <c r="B48" s="68" t="s">
        <v>98</v>
      </c>
      <c r="C48" s="69"/>
      <c r="D48" s="70"/>
      <c r="E48" s="72" t="s">
        <v>37</v>
      </c>
      <c r="F48" s="73"/>
      <c r="G48" s="74"/>
      <c r="H48" s="23" t="s">
        <v>40</v>
      </c>
      <c r="I48" s="24">
        <v>40</v>
      </c>
      <c r="J48" s="16">
        <f t="shared" si="1"/>
        <v>96.9</v>
      </c>
      <c r="K48" s="35">
        <v>3876</v>
      </c>
      <c r="Q48" s="8"/>
      <c r="R48" s="4"/>
      <c r="S48" s="4"/>
      <c r="T48" s="9"/>
      <c r="U48" s="4"/>
      <c r="V48" s="9"/>
    </row>
    <row r="49" spans="1:22" ht="15.75" customHeight="1" x14ac:dyDescent="0.3">
      <c r="A49" s="14">
        <v>37</v>
      </c>
      <c r="B49" s="68" t="s">
        <v>99</v>
      </c>
      <c r="C49" s="69"/>
      <c r="D49" s="70"/>
      <c r="E49" s="72" t="s">
        <v>38</v>
      </c>
      <c r="F49" s="73"/>
      <c r="G49" s="74"/>
      <c r="H49" s="23" t="s">
        <v>40</v>
      </c>
      <c r="I49" s="24">
        <v>19</v>
      </c>
      <c r="J49" s="16">
        <f t="shared" si="1"/>
        <v>170.84210526315789</v>
      </c>
      <c r="K49" s="35">
        <v>3246</v>
      </c>
      <c r="Q49" s="8"/>
      <c r="R49" s="4"/>
      <c r="S49" s="4"/>
      <c r="T49" s="9"/>
      <c r="U49" s="4"/>
      <c r="V49" s="9"/>
    </row>
    <row r="50" spans="1:22" ht="12.75" customHeight="1" x14ac:dyDescent="0.3">
      <c r="A50" s="14">
        <v>38</v>
      </c>
      <c r="B50" s="68" t="s">
        <v>100</v>
      </c>
      <c r="C50" s="69"/>
      <c r="D50" s="70"/>
      <c r="E50" s="72" t="s">
        <v>43</v>
      </c>
      <c r="F50" s="73"/>
      <c r="G50" s="74"/>
      <c r="H50" s="23" t="s">
        <v>40</v>
      </c>
      <c r="I50" s="24">
        <v>11</v>
      </c>
      <c r="J50" s="16">
        <f t="shared" si="1"/>
        <v>76.545454545454547</v>
      </c>
      <c r="K50" s="35">
        <v>842</v>
      </c>
      <c r="Q50" s="8"/>
      <c r="R50" s="4"/>
      <c r="S50" s="4"/>
      <c r="T50" s="9"/>
      <c r="U50" s="4"/>
      <c r="V50" s="9"/>
    </row>
    <row r="51" spans="1:22" ht="27" customHeight="1" x14ac:dyDescent="0.3">
      <c r="A51" s="14">
        <v>39</v>
      </c>
      <c r="B51" s="68" t="s">
        <v>101</v>
      </c>
      <c r="C51" s="69"/>
      <c r="D51" s="70"/>
      <c r="E51" s="72" t="s">
        <v>44</v>
      </c>
      <c r="F51" s="73"/>
      <c r="G51" s="74"/>
      <c r="H51" s="23" t="s">
        <v>41</v>
      </c>
      <c r="I51" s="27">
        <v>1.1000000000000001</v>
      </c>
      <c r="J51" s="16">
        <f>K51/I51/10</f>
        <v>286.5454545454545</v>
      </c>
      <c r="K51" s="35">
        <v>3152</v>
      </c>
      <c r="Q51" s="8"/>
      <c r="R51" s="4"/>
      <c r="S51" s="4"/>
      <c r="T51" s="9"/>
      <c r="U51" s="4"/>
      <c r="V51" s="9"/>
    </row>
    <row r="52" spans="1:22" ht="14.25" customHeight="1" x14ac:dyDescent="0.3">
      <c r="A52" s="14">
        <v>40</v>
      </c>
      <c r="B52" s="68" t="s">
        <v>102</v>
      </c>
      <c r="C52" s="69"/>
      <c r="D52" s="70"/>
      <c r="E52" s="71" t="s">
        <v>45</v>
      </c>
      <c r="F52" s="71"/>
      <c r="G52" s="71"/>
      <c r="H52" s="23" t="s">
        <v>40</v>
      </c>
      <c r="I52" s="24">
        <v>11</v>
      </c>
      <c r="J52" s="16">
        <f t="shared" si="1"/>
        <v>185.27272727272728</v>
      </c>
      <c r="K52" s="35">
        <v>2038</v>
      </c>
      <c r="Q52" s="8"/>
      <c r="R52" s="4"/>
      <c r="S52" s="4"/>
      <c r="T52" s="9"/>
      <c r="U52" s="4"/>
      <c r="V52" s="9"/>
    </row>
    <row r="53" spans="1:22" ht="15.75" customHeight="1" x14ac:dyDescent="0.3">
      <c r="A53" s="14">
        <v>41</v>
      </c>
      <c r="B53" s="68" t="s">
        <v>103</v>
      </c>
      <c r="C53" s="69"/>
      <c r="D53" s="70"/>
      <c r="E53" s="71" t="s">
        <v>47</v>
      </c>
      <c r="F53" s="71"/>
      <c r="G53" s="71"/>
      <c r="H53" s="23" t="s">
        <v>42</v>
      </c>
      <c r="I53" s="27">
        <v>0.2</v>
      </c>
      <c r="J53" s="16">
        <f>K53/I53/100</f>
        <v>76.8</v>
      </c>
      <c r="K53" s="35">
        <v>1536</v>
      </c>
      <c r="Q53" s="8"/>
      <c r="R53" s="4"/>
      <c r="S53" s="4"/>
      <c r="T53" s="9"/>
      <c r="U53" s="4"/>
      <c r="V53" s="9"/>
    </row>
    <row r="54" spans="1:22" ht="13.5" customHeight="1" x14ac:dyDescent="0.3">
      <c r="A54" s="14">
        <v>42</v>
      </c>
      <c r="B54" s="68" t="s">
        <v>104</v>
      </c>
      <c r="C54" s="69"/>
      <c r="D54" s="70"/>
      <c r="E54" s="71" t="s">
        <v>48</v>
      </c>
      <c r="F54" s="71"/>
      <c r="G54" s="71"/>
      <c r="H54" s="23" t="s">
        <v>39</v>
      </c>
      <c r="I54" s="25">
        <v>0.04</v>
      </c>
      <c r="J54" s="16">
        <f>K54/I54/1000</f>
        <v>77.575000000000003</v>
      </c>
      <c r="K54" s="35">
        <v>3103</v>
      </c>
      <c r="Q54" s="8"/>
      <c r="R54" s="4"/>
      <c r="S54" s="4"/>
      <c r="T54" s="9"/>
      <c r="U54" s="4"/>
      <c r="V54" s="9"/>
    </row>
    <row r="55" spans="1:22" ht="14.4" x14ac:dyDescent="0.3">
      <c r="A55" s="14">
        <v>43</v>
      </c>
      <c r="B55" s="88" t="s">
        <v>46</v>
      </c>
      <c r="C55" s="89"/>
      <c r="D55" s="90"/>
      <c r="E55" s="12"/>
      <c r="F55" s="12"/>
      <c r="G55" s="12"/>
      <c r="H55" s="23"/>
      <c r="I55" s="29"/>
      <c r="J55" s="16"/>
      <c r="K55" s="16"/>
      <c r="Q55" s="8"/>
      <c r="R55" s="4"/>
      <c r="S55" s="4"/>
      <c r="T55" s="9"/>
      <c r="U55" s="4"/>
      <c r="V55" s="9"/>
    </row>
    <row r="56" spans="1:22" ht="29.25" customHeight="1" x14ac:dyDescent="0.3">
      <c r="A56" s="14">
        <v>44</v>
      </c>
      <c r="B56" s="68" t="s">
        <v>105</v>
      </c>
      <c r="C56" s="69"/>
      <c r="D56" s="70"/>
      <c r="E56" s="71" t="s">
        <v>49</v>
      </c>
      <c r="F56" s="71"/>
      <c r="G56" s="71"/>
      <c r="H56" s="23" t="s">
        <v>11</v>
      </c>
      <c r="I56" s="30">
        <v>25</v>
      </c>
      <c r="J56" s="16">
        <f t="shared" si="1"/>
        <v>833.44</v>
      </c>
      <c r="K56" s="35">
        <v>20836</v>
      </c>
      <c r="Q56" s="8"/>
      <c r="R56" s="4"/>
      <c r="S56" s="4"/>
      <c r="T56" s="9"/>
      <c r="U56" s="4"/>
      <c r="V56" s="9"/>
    </row>
    <row r="57" spans="1:22" ht="25.5" customHeight="1" x14ac:dyDescent="0.3">
      <c r="A57" s="14">
        <v>45</v>
      </c>
      <c r="B57" s="68" t="s">
        <v>106</v>
      </c>
      <c r="C57" s="69"/>
      <c r="D57" s="70"/>
      <c r="E57" s="71" t="s">
        <v>50</v>
      </c>
      <c r="F57" s="71"/>
      <c r="G57" s="71"/>
      <c r="H57" s="23" t="s">
        <v>53</v>
      </c>
      <c r="I57" s="30">
        <v>3</v>
      </c>
      <c r="J57" s="16">
        <f t="shared" si="1"/>
        <v>407.33333333333331</v>
      </c>
      <c r="K57" s="35">
        <v>1222</v>
      </c>
      <c r="Q57" s="8"/>
      <c r="R57" s="4"/>
      <c r="S57" s="4"/>
      <c r="T57" s="9"/>
      <c r="U57" s="4"/>
      <c r="V57" s="9"/>
    </row>
    <row r="58" spans="1:22" ht="26.25" customHeight="1" x14ac:dyDescent="0.3">
      <c r="A58" s="14">
        <v>46</v>
      </c>
      <c r="B58" s="68" t="s">
        <v>107</v>
      </c>
      <c r="C58" s="69"/>
      <c r="D58" s="70"/>
      <c r="E58" s="71" t="s">
        <v>51</v>
      </c>
      <c r="F58" s="71"/>
      <c r="G58" s="71"/>
      <c r="H58" s="23" t="s">
        <v>53</v>
      </c>
      <c r="I58" s="30">
        <v>3</v>
      </c>
      <c r="J58" s="16">
        <f t="shared" si="1"/>
        <v>108.33333333333333</v>
      </c>
      <c r="K58" s="35">
        <v>325</v>
      </c>
      <c r="Q58" s="8"/>
      <c r="R58" s="4"/>
      <c r="S58" s="4"/>
      <c r="T58" s="9"/>
      <c r="U58" s="4"/>
      <c r="V58" s="9"/>
    </row>
    <row r="59" spans="1:22" ht="25.5" customHeight="1" x14ac:dyDescent="0.3">
      <c r="A59" s="14">
        <v>47</v>
      </c>
      <c r="B59" s="68" t="s">
        <v>108</v>
      </c>
      <c r="C59" s="69"/>
      <c r="D59" s="70"/>
      <c r="E59" s="71" t="s">
        <v>52</v>
      </c>
      <c r="F59" s="71"/>
      <c r="G59" s="71"/>
      <c r="H59" s="23" t="s">
        <v>11</v>
      </c>
      <c r="I59" s="30">
        <v>11</v>
      </c>
      <c r="J59" s="16">
        <f t="shared" si="1"/>
        <v>1091.909090909091</v>
      </c>
      <c r="K59" s="35">
        <v>12011</v>
      </c>
      <c r="Q59" s="8"/>
      <c r="R59" s="4"/>
      <c r="S59" s="4"/>
      <c r="T59" s="9"/>
      <c r="U59" s="4"/>
      <c r="V59" s="9"/>
    </row>
    <row r="60" spans="1:22" ht="14.4" x14ac:dyDescent="0.3">
      <c r="A60" s="14">
        <v>48</v>
      </c>
      <c r="B60" s="88" t="s">
        <v>46</v>
      </c>
      <c r="C60" s="89"/>
      <c r="D60" s="90"/>
      <c r="E60" s="71"/>
      <c r="F60" s="71"/>
      <c r="G60" s="71"/>
      <c r="H60" s="23"/>
      <c r="I60" s="29"/>
      <c r="J60" s="16"/>
      <c r="K60" s="16"/>
      <c r="Q60" s="8"/>
      <c r="R60" s="4"/>
      <c r="S60" s="4"/>
      <c r="T60" s="9"/>
      <c r="U60" s="4"/>
      <c r="V60" s="9"/>
    </row>
    <row r="61" spans="1:22" ht="13.5" customHeight="1" x14ac:dyDescent="0.3">
      <c r="A61" s="14">
        <v>49</v>
      </c>
      <c r="B61" s="68" t="s">
        <v>109</v>
      </c>
      <c r="C61" s="69"/>
      <c r="D61" s="70"/>
      <c r="E61" s="71" t="s">
        <v>54</v>
      </c>
      <c r="F61" s="71"/>
      <c r="G61" s="71"/>
      <c r="H61" s="23" t="s">
        <v>58</v>
      </c>
      <c r="I61" s="30">
        <v>11</v>
      </c>
      <c r="J61" s="16">
        <f t="shared" si="1"/>
        <v>874.81818181818187</v>
      </c>
      <c r="K61" s="35">
        <v>9623</v>
      </c>
      <c r="Q61" s="8"/>
      <c r="R61" s="4"/>
      <c r="S61" s="4"/>
      <c r="T61" s="9"/>
      <c r="U61" s="4"/>
      <c r="V61" s="9"/>
    </row>
    <row r="62" spans="1:22" ht="15.75" customHeight="1" x14ac:dyDescent="0.3">
      <c r="A62" s="14">
        <v>50</v>
      </c>
      <c r="B62" s="68" t="s">
        <v>110</v>
      </c>
      <c r="C62" s="69"/>
      <c r="D62" s="70"/>
      <c r="E62" s="71" t="s">
        <v>55</v>
      </c>
      <c r="F62" s="71"/>
      <c r="G62" s="71"/>
      <c r="H62" s="23" t="s">
        <v>59</v>
      </c>
      <c r="I62" s="29">
        <v>0.11</v>
      </c>
      <c r="J62" s="16">
        <f>K62/I62/100</f>
        <v>113.18181818181819</v>
      </c>
      <c r="K62" s="35">
        <v>1245</v>
      </c>
      <c r="Q62" s="8"/>
      <c r="R62" s="4"/>
      <c r="S62" s="4"/>
      <c r="T62" s="9"/>
      <c r="U62" s="4"/>
      <c r="V62" s="9"/>
    </row>
    <row r="63" spans="1:22" ht="49.5" customHeight="1" x14ac:dyDescent="0.3">
      <c r="A63" s="14">
        <v>51</v>
      </c>
      <c r="B63" s="68" t="s">
        <v>111</v>
      </c>
      <c r="C63" s="69"/>
      <c r="D63" s="70"/>
      <c r="E63" s="71" t="s">
        <v>56</v>
      </c>
      <c r="F63" s="71"/>
      <c r="G63" s="71"/>
      <c r="H63" s="23" t="s">
        <v>11</v>
      </c>
      <c r="I63" s="30">
        <v>21</v>
      </c>
      <c r="J63" s="16">
        <f t="shared" si="1"/>
        <v>280</v>
      </c>
      <c r="K63" s="35">
        <v>5880</v>
      </c>
      <c r="Q63" s="8"/>
      <c r="R63" s="4"/>
      <c r="S63" s="4"/>
      <c r="T63" s="9"/>
      <c r="U63" s="4"/>
      <c r="V63" s="9"/>
    </row>
    <row r="64" spans="1:22" ht="13.5" customHeight="1" x14ac:dyDescent="0.3">
      <c r="A64" s="14">
        <v>52</v>
      </c>
      <c r="B64" s="68" t="s">
        <v>112</v>
      </c>
      <c r="C64" s="69"/>
      <c r="D64" s="70"/>
      <c r="E64" s="71" t="s">
        <v>57</v>
      </c>
      <c r="F64" s="71"/>
      <c r="G64" s="71"/>
      <c r="H64" s="23" t="s">
        <v>11</v>
      </c>
      <c r="I64" s="30">
        <v>1</v>
      </c>
      <c r="J64" s="16">
        <f t="shared" si="1"/>
        <v>876</v>
      </c>
      <c r="K64" s="35">
        <v>876</v>
      </c>
      <c r="Q64" s="8"/>
      <c r="R64" s="4"/>
      <c r="S64" s="4"/>
      <c r="T64" s="9"/>
      <c r="U64" s="4"/>
      <c r="V64" s="9"/>
    </row>
    <row r="65" spans="1:22" ht="14.4" x14ac:dyDescent="0.3">
      <c r="A65" s="14">
        <v>53</v>
      </c>
      <c r="B65" s="65" t="s">
        <v>15</v>
      </c>
      <c r="C65" s="66"/>
      <c r="D65" s="66"/>
      <c r="E65" s="66"/>
      <c r="F65" s="66"/>
      <c r="G65" s="66"/>
      <c r="H65" s="66"/>
      <c r="I65" s="66"/>
      <c r="J65" s="67"/>
      <c r="K65" s="18">
        <v>563198</v>
      </c>
      <c r="Q65" s="8"/>
      <c r="R65" s="4"/>
      <c r="S65" s="4"/>
      <c r="T65" s="9"/>
      <c r="U65" s="4"/>
      <c r="V65" s="9"/>
    </row>
    <row r="66" spans="1:22" ht="14.4" x14ac:dyDescent="0.3">
      <c r="A66" s="64" t="s">
        <v>16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Q66" s="8" t="s">
        <v>16</v>
      </c>
      <c r="R66" s="4"/>
      <c r="S66" s="4"/>
      <c r="T66" s="9"/>
      <c r="U66" s="4"/>
      <c r="V66" s="9"/>
    </row>
    <row r="67" spans="1:22" ht="15" customHeight="1" x14ac:dyDescent="0.3">
      <c r="A67" s="14">
        <v>54</v>
      </c>
      <c r="B67" s="68" t="s">
        <v>120</v>
      </c>
      <c r="C67" s="69"/>
      <c r="D67" s="70"/>
      <c r="E67" s="91" t="s">
        <v>62</v>
      </c>
      <c r="F67" s="91"/>
      <c r="G67" s="91"/>
      <c r="H67" s="23" t="s">
        <v>60</v>
      </c>
      <c r="I67" s="31">
        <v>0.01</v>
      </c>
      <c r="J67" s="16">
        <f>K67/I67</f>
        <v>47500</v>
      </c>
      <c r="K67" s="35">
        <v>475</v>
      </c>
      <c r="Q67" s="8"/>
      <c r="R67" s="4"/>
      <c r="S67" s="4"/>
      <c r="T67" s="9"/>
      <c r="U67" s="4"/>
      <c r="V67" s="9"/>
    </row>
    <row r="68" spans="1:22" ht="39" customHeight="1" x14ac:dyDescent="0.3">
      <c r="A68" s="14">
        <v>55</v>
      </c>
      <c r="B68" s="68" t="s">
        <v>121</v>
      </c>
      <c r="C68" s="69"/>
      <c r="D68" s="70"/>
      <c r="E68" s="91" t="s">
        <v>31</v>
      </c>
      <c r="F68" s="91"/>
      <c r="G68" s="91"/>
      <c r="H68" s="23" t="s">
        <v>39</v>
      </c>
      <c r="I68" s="31">
        <v>0.03</v>
      </c>
      <c r="J68" s="16">
        <f>K68/I68/1000</f>
        <v>186.86666666666667</v>
      </c>
      <c r="K68" s="35">
        <v>5606</v>
      </c>
      <c r="Q68" s="8"/>
      <c r="R68" s="4"/>
      <c r="S68" s="4"/>
      <c r="T68" s="9"/>
      <c r="U68" s="4"/>
      <c r="V68" s="9"/>
    </row>
    <row r="69" spans="1:22" ht="15" customHeight="1" x14ac:dyDescent="0.3">
      <c r="A69" s="14">
        <v>56</v>
      </c>
      <c r="B69" s="68" t="s">
        <v>122</v>
      </c>
      <c r="C69" s="69"/>
      <c r="D69" s="70"/>
      <c r="E69" s="91" t="s">
        <v>33</v>
      </c>
      <c r="F69" s="91"/>
      <c r="G69" s="91"/>
      <c r="H69" s="23" t="s">
        <v>39</v>
      </c>
      <c r="I69" s="31">
        <v>3.0599999999999999E-2</v>
      </c>
      <c r="J69" s="16">
        <f>K69/I69/1000</f>
        <v>106.76470588235296</v>
      </c>
      <c r="K69" s="35">
        <v>3267</v>
      </c>
      <c r="Q69" s="8"/>
      <c r="R69" s="4"/>
      <c r="S69" s="4"/>
      <c r="T69" s="9"/>
      <c r="U69" s="4"/>
      <c r="V69" s="9"/>
    </row>
    <row r="70" spans="1:22" ht="13.5" customHeight="1" x14ac:dyDescent="0.3">
      <c r="A70" s="14">
        <v>57</v>
      </c>
      <c r="B70" s="68" t="s">
        <v>123</v>
      </c>
      <c r="C70" s="69"/>
      <c r="D70" s="70"/>
      <c r="E70" s="91" t="s">
        <v>113</v>
      </c>
      <c r="F70" s="91"/>
      <c r="G70" s="91"/>
      <c r="H70" s="23" t="s">
        <v>11</v>
      </c>
      <c r="I70" s="31">
        <v>2</v>
      </c>
      <c r="J70" s="16">
        <f t="shared" ref="J70:J76" si="2">K70/I70</f>
        <v>279</v>
      </c>
      <c r="K70" s="35">
        <v>558</v>
      </c>
      <c r="Q70" s="8"/>
      <c r="R70" s="4"/>
      <c r="S70" s="4"/>
      <c r="T70" s="9"/>
      <c r="U70" s="4"/>
      <c r="V70" s="9"/>
    </row>
    <row r="71" spans="1:22" ht="13.5" customHeight="1" x14ac:dyDescent="0.3">
      <c r="A71" s="14">
        <v>58</v>
      </c>
      <c r="B71" s="68" t="s">
        <v>124</v>
      </c>
      <c r="C71" s="69"/>
      <c r="D71" s="70"/>
      <c r="E71" s="91" t="s">
        <v>34</v>
      </c>
      <c r="F71" s="91"/>
      <c r="G71" s="91"/>
      <c r="H71" s="23" t="s">
        <v>11</v>
      </c>
      <c r="I71" s="31">
        <v>3</v>
      </c>
      <c r="J71" s="16">
        <f t="shared" si="2"/>
        <v>3423</v>
      </c>
      <c r="K71" s="35">
        <v>10269</v>
      </c>
      <c r="Q71" s="8"/>
      <c r="R71" s="4"/>
      <c r="S71" s="4"/>
      <c r="T71" s="9"/>
      <c r="U71" s="4"/>
      <c r="V71" s="9"/>
    </row>
    <row r="72" spans="1:22" ht="12.75" customHeight="1" x14ac:dyDescent="0.3">
      <c r="A72" s="14">
        <v>59</v>
      </c>
      <c r="B72" s="68" t="s">
        <v>125</v>
      </c>
      <c r="C72" s="69"/>
      <c r="D72" s="70"/>
      <c r="E72" s="91" t="s">
        <v>47</v>
      </c>
      <c r="F72" s="91"/>
      <c r="G72" s="91"/>
      <c r="H72" s="23" t="s">
        <v>42</v>
      </c>
      <c r="I72" s="31">
        <v>0.05</v>
      </c>
      <c r="J72" s="16">
        <f>K72/I72/100</f>
        <v>76.8</v>
      </c>
      <c r="K72" s="35">
        <v>384</v>
      </c>
      <c r="Q72" s="8"/>
      <c r="R72" s="4"/>
      <c r="S72" s="4"/>
      <c r="T72" s="9"/>
      <c r="U72" s="4"/>
      <c r="V72" s="9"/>
    </row>
    <row r="73" spans="1:22" ht="13.5" customHeight="1" x14ac:dyDescent="0.3">
      <c r="A73" s="14">
        <v>60</v>
      </c>
      <c r="B73" s="68" t="s">
        <v>126</v>
      </c>
      <c r="C73" s="69"/>
      <c r="D73" s="70"/>
      <c r="E73" s="91" t="s">
        <v>114</v>
      </c>
      <c r="F73" s="91"/>
      <c r="G73" s="91"/>
      <c r="H73" s="23" t="s">
        <v>11</v>
      </c>
      <c r="I73" s="31">
        <v>2</v>
      </c>
      <c r="J73" s="16">
        <f t="shared" si="2"/>
        <v>3017.5</v>
      </c>
      <c r="K73" s="35">
        <v>6035</v>
      </c>
      <c r="Q73" s="8"/>
      <c r="R73" s="4"/>
      <c r="S73" s="4"/>
      <c r="T73" s="9"/>
      <c r="U73" s="4"/>
      <c r="V73" s="9"/>
    </row>
    <row r="74" spans="1:22" ht="14.25" customHeight="1" x14ac:dyDescent="0.3">
      <c r="A74" s="14">
        <v>61</v>
      </c>
      <c r="B74" s="68" t="s">
        <v>127</v>
      </c>
      <c r="C74" s="69"/>
      <c r="D74" s="70"/>
      <c r="E74" s="91" t="s">
        <v>115</v>
      </c>
      <c r="F74" s="91"/>
      <c r="G74" s="91"/>
      <c r="H74" s="23" t="s">
        <v>11</v>
      </c>
      <c r="I74" s="31">
        <v>3</v>
      </c>
      <c r="J74" s="16">
        <f t="shared" si="2"/>
        <v>5509</v>
      </c>
      <c r="K74" s="35">
        <v>16527</v>
      </c>
      <c r="Q74" s="8"/>
      <c r="R74" s="4"/>
      <c r="S74" s="4"/>
      <c r="T74" s="9"/>
      <c r="U74" s="4"/>
      <c r="V74" s="9"/>
    </row>
    <row r="75" spans="1:22" ht="14.25" customHeight="1" x14ac:dyDescent="0.3">
      <c r="A75" s="14">
        <v>62</v>
      </c>
      <c r="B75" s="68" t="s">
        <v>128</v>
      </c>
      <c r="C75" s="69"/>
      <c r="D75" s="70"/>
      <c r="E75" s="91" t="s">
        <v>117</v>
      </c>
      <c r="F75" s="91"/>
      <c r="G75" s="91"/>
      <c r="H75" s="23" t="s">
        <v>40</v>
      </c>
      <c r="I75" s="31">
        <v>6</v>
      </c>
      <c r="J75" s="16">
        <f t="shared" si="2"/>
        <v>96.833333333333329</v>
      </c>
      <c r="K75" s="35">
        <v>581</v>
      </c>
      <c r="Q75" s="8"/>
      <c r="R75" s="4"/>
      <c r="S75" s="4"/>
      <c r="T75" s="9"/>
      <c r="U75" s="4"/>
      <c r="V75" s="9"/>
    </row>
    <row r="76" spans="1:22" ht="15" customHeight="1" x14ac:dyDescent="0.3">
      <c r="A76" s="14">
        <v>63</v>
      </c>
      <c r="B76" s="68" t="s">
        <v>129</v>
      </c>
      <c r="C76" s="69"/>
      <c r="D76" s="70"/>
      <c r="E76" s="91" t="s">
        <v>118</v>
      </c>
      <c r="F76" s="91"/>
      <c r="G76" s="91"/>
      <c r="H76" s="23" t="s">
        <v>40</v>
      </c>
      <c r="I76" s="31">
        <v>8</v>
      </c>
      <c r="J76" s="16">
        <f t="shared" si="2"/>
        <v>170.875</v>
      </c>
      <c r="K76" s="35">
        <v>1367</v>
      </c>
      <c r="Q76" s="8"/>
      <c r="R76" s="4"/>
      <c r="S76" s="4"/>
      <c r="T76" s="9"/>
      <c r="U76" s="4"/>
      <c r="V76" s="9"/>
    </row>
    <row r="77" spans="1:22" ht="12.75" customHeight="1" x14ac:dyDescent="0.3">
      <c r="A77" s="14">
        <v>64</v>
      </c>
      <c r="B77" s="68" t="s">
        <v>130</v>
      </c>
      <c r="C77" s="69"/>
      <c r="D77" s="70"/>
      <c r="E77" s="91" t="s">
        <v>47</v>
      </c>
      <c r="F77" s="91"/>
      <c r="G77" s="91"/>
      <c r="H77" s="23" t="s">
        <v>42</v>
      </c>
      <c r="I77" s="31">
        <v>0.03</v>
      </c>
      <c r="J77" s="16">
        <f>K77/I77/100</f>
        <v>76.666666666666671</v>
      </c>
      <c r="K77" s="35">
        <v>230</v>
      </c>
      <c r="Q77" s="8"/>
      <c r="R77" s="4"/>
      <c r="S77" s="4"/>
      <c r="T77" s="9"/>
      <c r="U77" s="4"/>
      <c r="V77" s="9"/>
    </row>
    <row r="78" spans="1:22" ht="14.25" customHeight="1" x14ac:dyDescent="0.3">
      <c r="A78" s="14">
        <v>65</v>
      </c>
      <c r="B78" s="68" t="s">
        <v>131</v>
      </c>
      <c r="C78" s="69"/>
      <c r="D78" s="70"/>
      <c r="E78" s="91" t="s">
        <v>48</v>
      </c>
      <c r="F78" s="91"/>
      <c r="G78" s="91"/>
      <c r="H78" s="23" t="s">
        <v>39</v>
      </c>
      <c r="I78" s="31">
        <v>8.9999999999999993E-3</v>
      </c>
      <c r="J78" s="16">
        <f>K78/I78/1000</f>
        <v>77.555555555555557</v>
      </c>
      <c r="K78" s="35">
        <v>698</v>
      </c>
      <c r="Q78" s="8"/>
      <c r="R78" s="4"/>
      <c r="S78" s="4"/>
      <c r="T78" s="9"/>
      <c r="U78" s="4"/>
      <c r="V78" s="9"/>
    </row>
    <row r="79" spans="1:22" ht="14.4" x14ac:dyDescent="0.3">
      <c r="A79" s="14">
        <v>66</v>
      </c>
      <c r="B79" s="65" t="s">
        <v>17</v>
      </c>
      <c r="C79" s="66"/>
      <c r="D79" s="66"/>
      <c r="E79" s="66"/>
      <c r="F79" s="66"/>
      <c r="G79" s="66"/>
      <c r="H79" s="66"/>
      <c r="I79" s="66"/>
      <c r="J79" s="67"/>
      <c r="K79" s="44">
        <v>45998</v>
      </c>
      <c r="Q79" s="8"/>
      <c r="R79" s="4"/>
      <c r="S79" s="4"/>
      <c r="T79" s="9" t="s">
        <v>17</v>
      </c>
      <c r="U79" s="4"/>
      <c r="V79" s="9"/>
    </row>
    <row r="80" spans="1:22" ht="14.4" x14ac:dyDescent="0.3">
      <c r="A80" s="64" t="s">
        <v>18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Q80" s="8" t="s">
        <v>18</v>
      </c>
      <c r="R80" s="4"/>
      <c r="S80" s="4"/>
      <c r="T80" s="9"/>
      <c r="U80" s="4"/>
      <c r="V80" s="9"/>
    </row>
    <row r="81" spans="1:22" ht="29.25" customHeight="1" x14ac:dyDescent="0.3">
      <c r="A81" s="14">
        <v>67</v>
      </c>
      <c r="B81" s="87" t="s">
        <v>132</v>
      </c>
      <c r="C81" s="87"/>
      <c r="D81" s="87"/>
      <c r="E81" s="91" t="s">
        <v>62</v>
      </c>
      <c r="F81" s="91"/>
      <c r="G81" s="91"/>
      <c r="H81" s="23" t="s">
        <v>60</v>
      </c>
      <c r="I81" s="31">
        <v>0.1</v>
      </c>
      <c r="J81" s="16">
        <f>K81/I81</f>
        <v>47440</v>
      </c>
      <c r="K81" s="35">
        <v>4744</v>
      </c>
      <c r="Q81" s="8"/>
      <c r="R81" s="4"/>
      <c r="S81" s="4"/>
      <c r="T81" s="9"/>
      <c r="U81" s="4"/>
      <c r="V81" s="9"/>
    </row>
    <row r="82" spans="1:22" ht="27" customHeight="1" x14ac:dyDescent="0.3">
      <c r="A82" s="14">
        <v>68</v>
      </c>
      <c r="B82" s="87" t="s">
        <v>133</v>
      </c>
      <c r="C82" s="87"/>
      <c r="D82" s="87"/>
      <c r="E82" s="91" t="s">
        <v>31</v>
      </c>
      <c r="F82" s="91"/>
      <c r="G82" s="91"/>
      <c r="H82" s="23" t="s">
        <v>39</v>
      </c>
      <c r="I82" s="31">
        <v>0.12</v>
      </c>
      <c r="J82" s="16">
        <f>K82/I82/1000</f>
        <v>186.88333333333335</v>
      </c>
      <c r="K82" s="35">
        <v>22426</v>
      </c>
      <c r="Q82" s="8"/>
      <c r="R82" s="4"/>
      <c r="S82" s="4"/>
      <c r="T82" s="9"/>
      <c r="U82" s="4"/>
      <c r="V82" s="9"/>
    </row>
    <row r="83" spans="1:22" ht="13.5" customHeight="1" x14ac:dyDescent="0.3">
      <c r="A83" s="14">
        <v>69</v>
      </c>
      <c r="B83" s="87" t="s">
        <v>134</v>
      </c>
      <c r="C83" s="87"/>
      <c r="D83" s="87"/>
      <c r="E83" s="91" t="s">
        <v>33</v>
      </c>
      <c r="F83" s="91"/>
      <c r="G83" s="91"/>
      <c r="H83" s="23" t="s">
        <v>39</v>
      </c>
      <c r="I83" s="45">
        <v>0.12239999999999999</v>
      </c>
      <c r="J83" s="16">
        <f>K83/I83/1000</f>
        <v>106.77287581699348</v>
      </c>
      <c r="K83" s="35">
        <v>13069</v>
      </c>
      <c r="Q83" s="8"/>
      <c r="R83" s="4"/>
      <c r="S83" s="4"/>
      <c r="T83" s="9"/>
      <c r="U83" s="4"/>
      <c r="V83" s="9"/>
    </row>
    <row r="84" spans="1:22" ht="14.25" customHeight="1" x14ac:dyDescent="0.3">
      <c r="A84" s="14">
        <v>70</v>
      </c>
      <c r="B84" s="87" t="s">
        <v>135</v>
      </c>
      <c r="C84" s="87"/>
      <c r="D84" s="87"/>
      <c r="E84" s="91" t="s">
        <v>113</v>
      </c>
      <c r="F84" s="91"/>
      <c r="G84" s="91"/>
      <c r="H84" s="23" t="s">
        <v>11</v>
      </c>
      <c r="I84" s="31">
        <v>9</v>
      </c>
      <c r="J84" s="16">
        <f t="shared" ref="J84:J98" si="3">K84/I84</f>
        <v>278.77777777777777</v>
      </c>
      <c r="K84" s="35">
        <v>2509</v>
      </c>
      <c r="Q84" s="8"/>
      <c r="R84" s="4"/>
      <c r="S84" s="4"/>
      <c r="T84" s="9"/>
      <c r="U84" s="4"/>
      <c r="V84" s="9"/>
    </row>
    <row r="85" spans="1:22" ht="13.5" customHeight="1" x14ac:dyDescent="0.3">
      <c r="A85" s="14">
        <v>71</v>
      </c>
      <c r="B85" s="87" t="s">
        <v>136</v>
      </c>
      <c r="C85" s="87"/>
      <c r="D85" s="87"/>
      <c r="E85" s="91" t="s">
        <v>34</v>
      </c>
      <c r="F85" s="91"/>
      <c r="G85" s="91"/>
      <c r="H85" s="23" t="s">
        <v>11</v>
      </c>
      <c r="I85" s="31">
        <v>4</v>
      </c>
      <c r="J85" s="16">
        <f t="shared" si="3"/>
        <v>3423</v>
      </c>
      <c r="K85" s="35">
        <v>13692</v>
      </c>
      <c r="Q85" s="8"/>
      <c r="R85" s="4"/>
      <c r="S85" s="4"/>
      <c r="T85" s="9"/>
      <c r="U85" s="4"/>
      <c r="V85" s="9"/>
    </row>
    <row r="86" spans="1:22" ht="14.25" customHeight="1" x14ac:dyDescent="0.3">
      <c r="A86" s="14">
        <v>72</v>
      </c>
      <c r="B86" s="87" t="s">
        <v>137</v>
      </c>
      <c r="C86" s="87"/>
      <c r="D86" s="87"/>
      <c r="E86" s="91" t="s">
        <v>146</v>
      </c>
      <c r="F86" s="91"/>
      <c r="G86" s="91"/>
      <c r="H86" s="23" t="s">
        <v>11</v>
      </c>
      <c r="I86" s="31">
        <v>4</v>
      </c>
      <c r="J86" s="16">
        <f t="shared" si="3"/>
        <v>2037.5</v>
      </c>
      <c r="K86" s="35">
        <v>8150</v>
      </c>
      <c r="Q86" s="8"/>
      <c r="R86" s="4"/>
      <c r="S86" s="4"/>
      <c r="T86" s="9"/>
      <c r="U86" s="4"/>
      <c r="V86" s="9"/>
    </row>
    <row r="87" spans="1:22" ht="13.5" customHeight="1" x14ac:dyDescent="0.3">
      <c r="A87" s="14">
        <v>73</v>
      </c>
      <c r="B87" s="87" t="s">
        <v>138</v>
      </c>
      <c r="C87" s="87"/>
      <c r="D87" s="87"/>
      <c r="E87" s="91" t="s">
        <v>147</v>
      </c>
      <c r="F87" s="91"/>
      <c r="G87" s="91"/>
      <c r="H87" s="23" t="s">
        <v>11</v>
      </c>
      <c r="I87" s="31">
        <v>4</v>
      </c>
      <c r="J87" s="16">
        <f t="shared" si="3"/>
        <v>1275</v>
      </c>
      <c r="K87" s="35">
        <v>5100</v>
      </c>
      <c r="Q87" s="8"/>
      <c r="R87" s="4"/>
      <c r="S87" s="4"/>
      <c r="T87" s="9"/>
      <c r="U87" s="4"/>
      <c r="V87" s="9"/>
    </row>
    <row r="88" spans="1:22" ht="12.75" customHeight="1" x14ac:dyDescent="0.3">
      <c r="A88" s="14">
        <v>74</v>
      </c>
      <c r="B88" s="87" t="s">
        <v>139</v>
      </c>
      <c r="C88" s="87"/>
      <c r="D88" s="87"/>
      <c r="E88" s="91" t="s">
        <v>117</v>
      </c>
      <c r="F88" s="91"/>
      <c r="G88" s="91"/>
      <c r="H88" s="23" t="s">
        <v>40</v>
      </c>
      <c r="I88" s="31">
        <v>8</v>
      </c>
      <c r="J88" s="16">
        <f t="shared" si="3"/>
        <v>96.875</v>
      </c>
      <c r="K88" s="35">
        <v>775</v>
      </c>
      <c r="Q88" s="8"/>
      <c r="R88" s="4"/>
      <c r="S88" s="4"/>
      <c r="T88" s="9"/>
      <c r="U88" s="4"/>
      <c r="V88" s="9"/>
    </row>
    <row r="89" spans="1:22" ht="13.5" customHeight="1" x14ac:dyDescent="0.3">
      <c r="A89" s="14">
        <v>75</v>
      </c>
      <c r="B89" s="87" t="s">
        <v>140</v>
      </c>
      <c r="C89" s="87"/>
      <c r="D89" s="87"/>
      <c r="E89" s="91" t="s">
        <v>118</v>
      </c>
      <c r="F89" s="91"/>
      <c r="G89" s="91"/>
      <c r="H89" s="23" t="s">
        <v>40</v>
      </c>
      <c r="I89" s="31">
        <v>8</v>
      </c>
      <c r="J89" s="16">
        <f t="shared" si="3"/>
        <v>170.875</v>
      </c>
      <c r="K89" s="35">
        <v>1367</v>
      </c>
      <c r="Q89" s="8"/>
      <c r="R89" s="4"/>
      <c r="S89" s="4"/>
      <c r="T89" s="9"/>
      <c r="U89" s="4"/>
      <c r="V89" s="9"/>
    </row>
    <row r="90" spans="1:22" ht="13.5" customHeight="1" x14ac:dyDescent="0.3">
      <c r="A90" s="14">
        <v>76</v>
      </c>
      <c r="B90" s="87" t="s">
        <v>141</v>
      </c>
      <c r="C90" s="87"/>
      <c r="D90" s="87"/>
      <c r="E90" s="91" t="s">
        <v>119</v>
      </c>
      <c r="F90" s="91"/>
      <c r="G90" s="91"/>
      <c r="H90" s="23" t="s">
        <v>40</v>
      </c>
      <c r="I90" s="31">
        <v>4</v>
      </c>
      <c r="J90" s="16">
        <f t="shared" si="3"/>
        <v>76.5</v>
      </c>
      <c r="K90" s="35">
        <v>306</v>
      </c>
      <c r="Q90" s="8"/>
      <c r="R90" s="4"/>
      <c r="S90" s="4"/>
      <c r="T90" s="9"/>
      <c r="U90" s="4"/>
      <c r="V90" s="9"/>
    </row>
    <row r="91" spans="1:22" ht="29.25" customHeight="1" x14ac:dyDescent="0.3">
      <c r="A91" s="14">
        <v>77</v>
      </c>
      <c r="B91" s="87" t="s">
        <v>142</v>
      </c>
      <c r="C91" s="87"/>
      <c r="D91" s="87"/>
      <c r="E91" s="91" t="s">
        <v>44</v>
      </c>
      <c r="F91" s="91"/>
      <c r="G91" s="91"/>
      <c r="H91" s="23" t="s">
        <v>41</v>
      </c>
      <c r="I91" s="31">
        <v>0.4</v>
      </c>
      <c r="J91" s="16">
        <f>K91/I91/10</f>
        <v>286.5</v>
      </c>
      <c r="K91" s="35">
        <v>1146</v>
      </c>
      <c r="Q91" s="8"/>
      <c r="R91" s="4"/>
      <c r="S91" s="4"/>
      <c r="T91" s="9"/>
      <c r="U91" s="4"/>
      <c r="V91" s="9"/>
    </row>
    <row r="92" spans="1:22" ht="14.25" customHeight="1" x14ac:dyDescent="0.3">
      <c r="A92" s="14">
        <v>78</v>
      </c>
      <c r="B92" s="87" t="s">
        <v>143</v>
      </c>
      <c r="C92" s="87"/>
      <c r="D92" s="87"/>
      <c r="E92" s="91" t="s">
        <v>116</v>
      </c>
      <c r="F92" s="91"/>
      <c r="G92" s="91"/>
      <c r="H92" s="23" t="s">
        <v>40</v>
      </c>
      <c r="I92" s="31">
        <v>4</v>
      </c>
      <c r="J92" s="16">
        <f t="shared" si="3"/>
        <v>185.25</v>
      </c>
      <c r="K92" s="35">
        <v>741</v>
      </c>
      <c r="Q92" s="8"/>
      <c r="R92" s="4"/>
      <c r="S92" s="4"/>
      <c r="T92" s="9"/>
      <c r="U92" s="4"/>
      <c r="V92" s="9"/>
    </row>
    <row r="93" spans="1:22" ht="12.75" customHeight="1" x14ac:dyDescent="0.3">
      <c r="A93" s="14">
        <v>79</v>
      </c>
      <c r="B93" s="87" t="s">
        <v>144</v>
      </c>
      <c r="C93" s="87"/>
      <c r="D93" s="87"/>
      <c r="E93" s="91" t="s">
        <v>47</v>
      </c>
      <c r="F93" s="91"/>
      <c r="G93" s="91"/>
      <c r="H93" s="23" t="s">
        <v>42</v>
      </c>
      <c r="I93" s="31">
        <v>0.04</v>
      </c>
      <c r="J93" s="16">
        <f>K93/I93/100</f>
        <v>76.75</v>
      </c>
      <c r="K93" s="35">
        <v>307</v>
      </c>
      <c r="Q93" s="8"/>
      <c r="R93" s="4"/>
      <c r="S93" s="4"/>
      <c r="T93" s="9"/>
      <c r="U93" s="4"/>
      <c r="V93" s="9"/>
    </row>
    <row r="94" spans="1:22" ht="14.25" customHeight="1" x14ac:dyDescent="0.3">
      <c r="A94" s="14">
        <v>80</v>
      </c>
      <c r="B94" s="68" t="s">
        <v>145</v>
      </c>
      <c r="C94" s="69"/>
      <c r="D94" s="69"/>
      <c r="E94" s="92" t="s">
        <v>48</v>
      </c>
      <c r="F94" s="92"/>
      <c r="G94" s="92"/>
      <c r="H94" s="23" t="s">
        <v>39</v>
      </c>
      <c r="I94" s="46">
        <v>8.0000000000000002E-3</v>
      </c>
      <c r="J94" s="16">
        <f>K94/I94/1000</f>
        <v>77.625</v>
      </c>
      <c r="K94" s="35">
        <v>621</v>
      </c>
      <c r="Q94" s="8"/>
      <c r="R94" s="4"/>
      <c r="S94" s="4"/>
      <c r="T94" s="9"/>
      <c r="U94" s="4"/>
      <c r="V94" s="9"/>
    </row>
    <row r="95" spans="1:22" ht="14.25" customHeight="1" x14ac:dyDescent="0.3">
      <c r="A95" s="14">
        <v>81</v>
      </c>
      <c r="B95" s="88" t="s">
        <v>46</v>
      </c>
      <c r="C95" s="89"/>
      <c r="D95" s="90"/>
      <c r="E95" s="32"/>
      <c r="F95" s="32"/>
      <c r="G95" s="32"/>
      <c r="H95" s="23"/>
      <c r="I95" s="31"/>
      <c r="J95" s="16"/>
      <c r="K95" s="16"/>
      <c r="Q95" s="8"/>
      <c r="R95" s="4"/>
      <c r="S95" s="4"/>
      <c r="T95" s="9"/>
      <c r="U95" s="4"/>
      <c r="V95" s="9"/>
    </row>
    <row r="96" spans="1:22" ht="26.25" customHeight="1" x14ac:dyDescent="0.3">
      <c r="A96" s="14">
        <v>82</v>
      </c>
      <c r="B96" s="87" t="s">
        <v>148</v>
      </c>
      <c r="C96" s="87"/>
      <c r="D96" s="87"/>
      <c r="E96" s="91" t="s">
        <v>49</v>
      </c>
      <c r="F96" s="91"/>
      <c r="G96" s="93"/>
      <c r="H96" s="23" t="s">
        <v>11</v>
      </c>
      <c r="I96" s="31">
        <v>4</v>
      </c>
      <c r="J96" s="16">
        <f t="shared" si="3"/>
        <v>833.25</v>
      </c>
      <c r="K96" s="35">
        <v>3333</v>
      </c>
      <c r="Q96" s="8"/>
      <c r="R96" s="4"/>
      <c r="S96" s="4"/>
      <c r="T96" s="9"/>
      <c r="U96" s="4"/>
      <c r="V96" s="9"/>
    </row>
    <row r="97" spans="1:22" ht="27.75" customHeight="1" x14ac:dyDescent="0.3">
      <c r="A97" s="14">
        <v>83</v>
      </c>
      <c r="B97" s="87" t="s">
        <v>149</v>
      </c>
      <c r="C97" s="87"/>
      <c r="D97" s="87"/>
      <c r="E97" s="91" t="s">
        <v>50</v>
      </c>
      <c r="F97" s="91"/>
      <c r="G97" s="93"/>
      <c r="H97" s="23" t="s">
        <v>53</v>
      </c>
      <c r="I97" s="31">
        <v>1</v>
      </c>
      <c r="J97" s="16">
        <f t="shared" si="3"/>
        <v>407</v>
      </c>
      <c r="K97" s="35">
        <v>407</v>
      </c>
      <c r="Q97" s="8"/>
      <c r="R97" s="4"/>
      <c r="S97" s="4"/>
      <c r="T97" s="9"/>
      <c r="U97" s="4"/>
      <c r="V97" s="9"/>
    </row>
    <row r="98" spans="1:22" ht="26.25" customHeight="1" x14ac:dyDescent="0.3">
      <c r="A98" s="14">
        <v>84</v>
      </c>
      <c r="B98" s="87" t="s">
        <v>150</v>
      </c>
      <c r="C98" s="87"/>
      <c r="D98" s="87"/>
      <c r="E98" s="91" t="s">
        <v>51</v>
      </c>
      <c r="F98" s="91"/>
      <c r="G98" s="93"/>
      <c r="H98" s="23" t="s">
        <v>53</v>
      </c>
      <c r="I98" s="31">
        <v>1</v>
      </c>
      <c r="J98" s="16">
        <f t="shared" si="3"/>
        <v>108</v>
      </c>
      <c r="K98" s="35">
        <v>108</v>
      </c>
      <c r="Q98" s="8"/>
      <c r="R98" s="4"/>
      <c r="S98" s="4"/>
      <c r="T98" s="9"/>
      <c r="U98" s="4"/>
      <c r="V98" s="9"/>
    </row>
    <row r="99" spans="1:22" ht="14.4" x14ac:dyDescent="0.3">
      <c r="A99" s="14">
        <v>85</v>
      </c>
      <c r="B99" s="65" t="s">
        <v>19</v>
      </c>
      <c r="C99" s="66"/>
      <c r="D99" s="66"/>
      <c r="E99" s="66"/>
      <c r="F99" s="66"/>
      <c r="G99" s="66"/>
      <c r="H99" s="66"/>
      <c r="I99" s="66"/>
      <c r="J99" s="67"/>
      <c r="K99" s="44">
        <f>SUM(K81:K98)</f>
        <v>78801</v>
      </c>
      <c r="Q99" s="8"/>
      <c r="R99" s="4"/>
      <c r="S99" s="4"/>
      <c r="T99" s="9" t="s">
        <v>19</v>
      </c>
      <c r="U99" s="4"/>
      <c r="V99" s="9"/>
    </row>
    <row r="100" spans="1:22" ht="14.4" x14ac:dyDescent="0.3">
      <c r="A100" s="64" t="s">
        <v>20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Q100" s="8" t="s">
        <v>20</v>
      </c>
      <c r="R100" s="4"/>
      <c r="S100" s="4"/>
      <c r="T100" s="9"/>
      <c r="U100" s="4"/>
      <c r="V100" s="9"/>
    </row>
    <row r="101" spans="1:22" ht="25.5" customHeight="1" x14ac:dyDescent="0.3">
      <c r="A101" s="15">
        <v>86</v>
      </c>
      <c r="B101" s="87" t="s">
        <v>151</v>
      </c>
      <c r="C101" s="87"/>
      <c r="D101" s="87"/>
      <c r="E101" s="91" t="s">
        <v>29</v>
      </c>
      <c r="F101" s="91"/>
      <c r="G101" s="91"/>
      <c r="H101" s="23" t="s">
        <v>11</v>
      </c>
      <c r="I101" s="31">
        <v>6</v>
      </c>
      <c r="J101" s="36">
        <f>K101/I101</f>
        <v>4375.666666666667</v>
      </c>
      <c r="K101" s="35">
        <v>26254</v>
      </c>
      <c r="Q101" s="8"/>
      <c r="R101" s="4"/>
      <c r="S101" s="4"/>
      <c r="T101" s="9"/>
      <c r="U101" s="4"/>
      <c r="V101" s="9"/>
    </row>
    <row r="102" spans="1:22" ht="15" customHeight="1" x14ac:dyDescent="0.3">
      <c r="A102" s="15">
        <v>87</v>
      </c>
      <c r="B102" s="87" t="s">
        <v>152</v>
      </c>
      <c r="C102" s="87"/>
      <c r="D102" s="87"/>
      <c r="E102" s="91" t="s">
        <v>30</v>
      </c>
      <c r="F102" s="91"/>
      <c r="G102" s="91"/>
      <c r="H102" s="23" t="s">
        <v>11</v>
      </c>
      <c r="I102" s="31">
        <v>6</v>
      </c>
      <c r="J102" s="36">
        <f t="shared" ref="J102:J124" si="4">K102/I102</f>
        <v>10528.666666666666</v>
      </c>
      <c r="K102" s="35">
        <v>63172</v>
      </c>
      <c r="Q102" s="8"/>
      <c r="R102" s="4"/>
      <c r="S102" s="4"/>
      <c r="T102" s="9"/>
      <c r="U102" s="4"/>
      <c r="V102" s="9"/>
    </row>
    <row r="103" spans="1:22" ht="13.5" customHeight="1" x14ac:dyDescent="0.3">
      <c r="A103" s="15">
        <v>88</v>
      </c>
      <c r="B103" s="87" t="s">
        <v>153</v>
      </c>
      <c r="C103" s="87"/>
      <c r="D103" s="87"/>
      <c r="E103" s="91" t="s">
        <v>113</v>
      </c>
      <c r="F103" s="91"/>
      <c r="G103" s="91"/>
      <c r="H103" s="23" t="s">
        <v>11</v>
      </c>
      <c r="I103" s="31">
        <v>16</v>
      </c>
      <c r="J103" s="36">
        <f t="shared" si="4"/>
        <v>278.8125</v>
      </c>
      <c r="K103" s="35">
        <v>4461</v>
      </c>
      <c r="Q103" s="8"/>
      <c r="R103" s="4"/>
      <c r="S103" s="4"/>
      <c r="T103" s="9"/>
      <c r="U103" s="4"/>
      <c r="V103" s="9"/>
    </row>
    <row r="104" spans="1:22" ht="27.75" customHeight="1" x14ac:dyDescent="0.3">
      <c r="A104" s="15">
        <v>89</v>
      </c>
      <c r="B104" s="87" t="s">
        <v>154</v>
      </c>
      <c r="C104" s="87"/>
      <c r="D104" s="87"/>
      <c r="E104" s="91" t="s">
        <v>31</v>
      </c>
      <c r="F104" s="91"/>
      <c r="G104" s="91"/>
      <c r="H104" s="23" t="s">
        <v>39</v>
      </c>
      <c r="I104" s="31">
        <v>0.46</v>
      </c>
      <c r="J104" s="36">
        <f>K104/I104/1000</f>
        <v>186.89347826086956</v>
      </c>
      <c r="K104" s="35">
        <v>85971</v>
      </c>
      <c r="Q104" s="8"/>
      <c r="R104" s="4"/>
      <c r="S104" s="4"/>
      <c r="T104" s="9"/>
      <c r="U104" s="4"/>
      <c r="V104" s="9"/>
    </row>
    <row r="105" spans="1:22" ht="14.25" customHeight="1" x14ac:dyDescent="0.3">
      <c r="A105" s="15">
        <v>90</v>
      </c>
      <c r="B105" s="87" t="s">
        <v>155</v>
      </c>
      <c r="C105" s="87"/>
      <c r="D105" s="87"/>
      <c r="E105" s="91" t="s">
        <v>33</v>
      </c>
      <c r="F105" s="91"/>
      <c r="G105" s="91"/>
      <c r="H105" s="23" t="s">
        <v>39</v>
      </c>
      <c r="I105" s="45">
        <v>0.46920000000000001</v>
      </c>
      <c r="J105" s="36">
        <f>K105/I105/1000</f>
        <v>106.77323103154305</v>
      </c>
      <c r="K105" s="35">
        <v>50098</v>
      </c>
      <c r="Q105" s="8"/>
      <c r="R105" s="4"/>
      <c r="S105" s="4"/>
      <c r="T105" s="9"/>
      <c r="U105" s="4"/>
      <c r="V105" s="9"/>
    </row>
    <row r="106" spans="1:22" ht="12.75" customHeight="1" x14ac:dyDescent="0.3">
      <c r="A106" s="15">
        <v>91</v>
      </c>
      <c r="B106" s="87" t="s">
        <v>156</v>
      </c>
      <c r="C106" s="87"/>
      <c r="D106" s="87"/>
      <c r="E106" s="91" t="s">
        <v>34</v>
      </c>
      <c r="F106" s="91"/>
      <c r="G106" s="91"/>
      <c r="H106" s="23" t="s">
        <v>11</v>
      </c>
      <c r="I106" s="31">
        <v>15</v>
      </c>
      <c r="J106" s="36">
        <f t="shared" si="4"/>
        <v>3422.7333333333331</v>
      </c>
      <c r="K106" s="35">
        <v>51341</v>
      </c>
      <c r="Q106" s="8"/>
      <c r="R106" s="4"/>
      <c r="S106" s="4"/>
      <c r="T106" s="9"/>
      <c r="U106" s="4"/>
      <c r="V106" s="9"/>
    </row>
    <row r="107" spans="1:22" ht="14.25" customHeight="1" x14ac:dyDescent="0.3">
      <c r="A107" s="15">
        <v>92</v>
      </c>
      <c r="B107" s="87" t="s">
        <v>157</v>
      </c>
      <c r="C107" s="87"/>
      <c r="D107" s="87"/>
      <c r="E107" s="91" t="s">
        <v>146</v>
      </c>
      <c r="F107" s="91"/>
      <c r="G107" s="91"/>
      <c r="H107" s="23" t="s">
        <v>11</v>
      </c>
      <c r="I107" s="31">
        <v>15</v>
      </c>
      <c r="J107" s="36">
        <f t="shared" si="4"/>
        <v>2037.4666666666667</v>
      </c>
      <c r="K107" s="35">
        <v>30562</v>
      </c>
      <c r="Q107" s="8"/>
      <c r="R107" s="4"/>
      <c r="S107" s="4"/>
      <c r="T107" s="9"/>
      <c r="U107" s="4"/>
      <c r="V107" s="9"/>
    </row>
    <row r="108" spans="1:22" ht="12.75" customHeight="1" x14ac:dyDescent="0.3">
      <c r="A108" s="15">
        <v>93</v>
      </c>
      <c r="B108" s="87" t="s">
        <v>158</v>
      </c>
      <c r="C108" s="87"/>
      <c r="D108" s="87"/>
      <c r="E108" s="91" t="s">
        <v>147</v>
      </c>
      <c r="F108" s="91"/>
      <c r="G108" s="91"/>
      <c r="H108" s="23" t="s">
        <v>11</v>
      </c>
      <c r="I108" s="31">
        <v>15</v>
      </c>
      <c r="J108" s="36">
        <f t="shared" si="4"/>
        <v>1275</v>
      </c>
      <c r="K108" s="35">
        <v>19125</v>
      </c>
      <c r="Q108" s="8"/>
      <c r="R108" s="4"/>
      <c r="S108" s="4"/>
      <c r="T108" s="9"/>
      <c r="U108" s="4"/>
      <c r="V108" s="9"/>
    </row>
    <row r="109" spans="1:22" ht="13.5" customHeight="1" x14ac:dyDescent="0.3">
      <c r="A109" s="15">
        <v>94</v>
      </c>
      <c r="B109" s="87" t="s">
        <v>159</v>
      </c>
      <c r="C109" s="87"/>
      <c r="D109" s="87"/>
      <c r="E109" s="91" t="s">
        <v>117</v>
      </c>
      <c r="F109" s="91"/>
      <c r="G109" s="91"/>
      <c r="H109" s="23" t="s">
        <v>40</v>
      </c>
      <c r="I109" s="31">
        <v>30</v>
      </c>
      <c r="J109" s="36">
        <f t="shared" si="4"/>
        <v>96.9</v>
      </c>
      <c r="K109" s="35">
        <v>2907</v>
      </c>
      <c r="Q109" s="8"/>
      <c r="R109" s="4"/>
      <c r="S109" s="4"/>
      <c r="T109" s="9"/>
      <c r="U109" s="4"/>
      <c r="V109" s="9"/>
    </row>
    <row r="110" spans="1:22" ht="12.75" customHeight="1" x14ac:dyDescent="0.3">
      <c r="A110" s="15">
        <v>95</v>
      </c>
      <c r="B110" s="87" t="s">
        <v>160</v>
      </c>
      <c r="C110" s="87"/>
      <c r="D110" s="87"/>
      <c r="E110" s="91" t="s">
        <v>118</v>
      </c>
      <c r="F110" s="91"/>
      <c r="G110" s="91"/>
      <c r="H110" s="23" t="s">
        <v>40</v>
      </c>
      <c r="I110" s="31">
        <v>14</v>
      </c>
      <c r="J110" s="36">
        <f t="shared" si="4"/>
        <v>170.85714285714286</v>
      </c>
      <c r="K110" s="35">
        <v>2392</v>
      </c>
      <c r="Q110" s="8"/>
      <c r="R110" s="4"/>
      <c r="S110" s="4"/>
      <c r="T110" s="9"/>
      <c r="U110" s="4"/>
      <c r="V110" s="9"/>
    </row>
    <row r="111" spans="1:22" ht="12.75" customHeight="1" x14ac:dyDescent="0.3">
      <c r="A111" s="15">
        <v>96</v>
      </c>
      <c r="B111" s="87" t="s">
        <v>161</v>
      </c>
      <c r="C111" s="87"/>
      <c r="D111" s="87"/>
      <c r="E111" s="91" t="s">
        <v>47</v>
      </c>
      <c r="F111" s="91"/>
      <c r="G111" s="91"/>
      <c r="H111" s="23" t="s">
        <v>42</v>
      </c>
      <c r="I111" s="31">
        <v>0.15</v>
      </c>
      <c r="J111" s="36">
        <f>K111/I111/100</f>
        <v>76.8</v>
      </c>
      <c r="K111" s="35">
        <v>1152</v>
      </c>
      <c r="Q111" s="8"/>
      <c r="R111" s="4"/>
      <c r="S111" s="4"/>
      <c r="T111" s="9"/>
      <c r="U111" s="4"/>
      <c r="V111" s="9"/>
    </row>
    <row r="112" spans="1:22" ht="13.5" customHeight="1" x14ac:dyDescent="0.3">
      <c r="A112" s="15">
        <v>97</v>
      </c>
      <c r="B112" s="87" t="s">
        <v>162</v>
      </c>
      <c r="C112" s="87"/>
      <c r="D112" s="87"/>
      <c r="E112" s="91" t="s">
        <v>119</v>
      </c>
      <c r="F112" s="91"/>
      <c r="G112" s="91"/>
      <c r="H112" s="23" t="s">
        <v>40</v>
      </c>
      <c r="I112" s="31">
        <v>6</v>
      </c>
      <c r="J112" s="36">
        <f t="shared" si="4"/>
        <v>76.5</v>
      </c>
      <c r="K112" s="35">
        <v>459</v>
      </c>
      <c r="Q112" s="8"/>
      <c r="R112" s="4"/>
      <c r="S112" s="4"/>
      <c r="T112" s="9"/>
      <c r="U112" s="4"/>
      <c r="V112" s="9"/>
    </row>
    <row r="113" spans="1:22" ht="27.75" customHeight="1" x14ac:dyDescent="0.3">
      <c r="A113" s="15">
        <v>98</v>
      </c>
      <c r="B113" s="87" t="s">
        <v>163</v>
      </c>
      <c r="C113" s="87"/>
      <c r="D113" s="87"/>
      <c r="E113" s="91" t="s">
        <v>44</v>
      </c>
      <c r="F113" s="91"/>
      <c r="G113" s="91"/>
      <c r="H113" s="23" t="s">
        <v>41</v>
      </c>
      <c r="I113" s="31">
        <v>0.6</v>
      </c>
      <c r="J113" s="36">
        <f>K113/I113/10</f>
        <v>286.83333333333337</v>
      </c>
      <c r="K113" s="35">
        <v>1721</v>
      </c>
      <c r="Q113" s="8"/>
      <c r="R113" s="4"/>
      <c r="S113" s="4"/>
      <c r="T113" s="9"/>
      <c r="U113" s="4"/>
      <c r="V113" s="9"/>
    </row>
    <row r="114" spans="1:22" ht="13.5" customHeight="1" x14ac:dyDescent="0.3">
      <c r="A114" s="15">
        <v>99</v>
      </c>
      <c r="B114" s="87" t="s">
        <v>164</v>
      </c>
      <c r="C114" s="87"/>
      <c r="D114" s="87"/>
      <c r="E114" s="91" t="s">
        <v>116</v>
      </c>
      <c r="F114" s="91"/>
      <c r="G114" s="91"/>
      <c r="H114" s="23" t="s">
        <v>40</v>
      </c>
      <c r="I114" s="31">
        <v>6</v>
      </c>
      <c r="J114" s="36">
        <f t="shared" si="4"/>
        <v>185.33333333333334</v>
      </c>
      <c r="K114" s="35">
        <v>1112</v>
      </c>
      <c r="Q114" s="8"/>
      <c r="R114" s="4"/>
      <c r="S114" s="4"/>
      <c r="T114" s="9"/>
      <c r="U114" s="4"/>
      <c r="V114" s="9"/>
    </row>
    <row r="115" spans="1:22" ht="12.75" customHeight="1" x14ac:dyDescent="0.3">
      <c r="A115" s="15">
        <v>100</v>
      </c>
      <c r="B115" s="87" t="s">
        <v>165</v>
      </c>
      <c r="C115" s="87"/>
      <c r="D115" s="87"/>
      <c r="E115" s="91" t="s">
        <v>48</v>
      </c>
      <c r="F115" s="91"/>
      <c r="G115" s="91"/>
      <c r="H115" s="23" t="s">
        <v>39</v>
      </c>
      <c r="I115" s="31">
        <v>0.03</v>
      </c>
      <c r="J115" s="36">
        <f>K115/I115/1000</f>
        <v>77.566666666666677</v>
      </c>
      <c r="K115" s="35">
        <v>2327</v>
      </c>
      <c r="Q115" s="8"/>
      <c r="R115" s="4"/>
      <c r="S115" s="4"/>
      <c r="T115" s="9"/>
      <c r="U115" s="4"/>
      <c r="V115" s="9"/>
    </row>
    <row r="116" spans="1:22" ht="13.5" customHeight="1" x14ac:dyDescent="0.3">
      <c r="A116" s="15">
        <v>101</v>
      </c>
      <c r="B116" s="87" t="s">
        <v>166</v>
      </c>
      <c r="C116" s="87"/>
      <c r="D116" s="87"/>
      <c r="E116" s="91" t="s">
        <v>49</v>
      </c>
      <c r="F116" s="91"/>
      <c r="G116" s="91"/>
      <c r="H116" s="23" t="s">
        <v>11</v>
      </c>
      <c r="I116" s="31">
        <v>7</v>
      </c>
      <c r="J116" s="36">
        <f t="shared" si="4"/>
        <v>833.71428571428567</v>
      </c>
      <c r="K116" s="35">
        <v>5836</v>
      </c>
      <c r="Q116" s="8"/>
      <c r="R116" s="4"/>
      <c r="S116" s="4"/>
      <c r="T116" s="9"/>
      <c r="U116" s="4"/>
      <c r="V116" s="9"/>
    </row>
    <row r="117" spans="1:22" ht="28.5" customHeight="1" x14ac:dyDescent="0.3">
      <c r="A117" s="15">
        <v>102</v>
      </c>
      <c r="B117" s="87" t="s">
        <v>167</v>
      </c>
      <c r="C117" s="87"/>
      <c r="D117" s="87"/>
      <c r="E117" s="91" t="s">
        <v>50</v>
      </c>
      <c r="F117" s="91"/>
      <c r="G117" s="91"/>
      <c r="H117" s="23" t="s">
        <v>53</v>
      </c>
      <c r="I117" s="31">
        <v>1.5</v>
      </c>
      <c r="J117" s="36">
        <f t="shared" si="4"/>
        <v>407.33333333333331</v>
      </c>
      <c r="K117" s="35">
        <v>611</v>
      </c>
      <c r="Q117" s="8"/>
      <c r="R117" s="4"/>
      <c r="S117" s="4"/>
      <c r="T117" s="9"/>
      <c r="U117" s="4"/>
      <c r="V117" s="9"/>
    </row>
    <row r="118" spans="1:22" ht="28.5" customHeight="1" x14ac:dyDescent="0.3">
      <c r="A118" s="15">
        <v>103</v>
      </c>
      <c r="B118" s="87" t="s">
        <v>168</v>
      </c>
      <c r="C118" s="87"/>
      <c r="D118" s="87"/>
      <c r="E118" s="91" t="s">
        <v>51</v>
      </c>
      <c r="F118" s="91"/>
      <c r="G118" s="91"/>
      <c r="H118" s="23" t="s">
        <v>53</v>
      </c>
      <c r="I118" s="31">
        <v>1.5</v>
      </c>
      <c r="J118" s="36">
        <f t="shared" si="4"/>
        <v>108</v>
      </c>
      <c r="K118" s="35">
        <v>162</v>
      </c>
      <c r="Q118" s="8"/>
      <c r="R118" s="4"/>
      <c r="S118" s="4"/>
      <c r="T118" s="9"/>
      <c r="U118" s="4"/>
      <c r="V118" s="9"/>
    </row>
    <row r="119" spans="1:22" ht="27.75" customHeight="1" x14ac:dyDescent="0.3">
      <c r="A119" s="15">
        <v>104</v>
      </c>
      <c r="B119" s="87" t="s">
        <v>169</v>
      </c>
      <c r="C119" s="87"/>
      <c r="D119" s="87"/>
      <c r="E119" s="91" t="s">
        <v>52</v>
      </c>
      <c r="F119" s="91"/>
      <c r="G119" s="91"/>
      <c r="H119" s="23" t="s">
        <v>11</v>
      </c>
      <c r="I119" s="31">
        <v>6</v>
      </c>
      <c r="J119" s="36">
        <f t="shared" si="4"/>
        <v>1091.6666666666667</v>
      </c>
      <c r="K119" s="35">
        <v>6550</v>
      </c>
      <c r="Q119" s="8"/>
      <c r="R119" s="4"/>
      <c r="S119" s="4"/>
      <c r="T119" s="9"/>
      <c r="U119" s="4"/>
      <c r="V119" s="9"/>
    </row>
    <row r="120" spans="1:22" ht="14.4" x14ac:dyDescent="0.3">
      <c r="A120" s="15">
        <v>105</v>
      </c>
      <c r="B120" s="88" t="s">
        <v>46</v>
      </c>
      <c r="C120" s="89"/>
      <c r="D120" s="90"/>
      <c r="E120" s="17"/>
      <c r="F120" s="17"/>
      <c r="G120" s="17"/>
      <c r="H120" s="17"/>
      <c r="I120" s="17"/>
      <c r="J120" s="36"/>
      <c r="K120" s="18"/>
      <c r="Q120" s="8"/>
      <c r="R120" s="4"/>
      <c r="S120" s="4"/>
      <c r="T120" s="9"/>
      <c r="U120" s="4"/>
      <c r="V120" s="9"/>
    </row>
    <row r="121" spans="1:22" ht="12.75" customHeight="1" x14ac:dyDescent="0.3">
      <c r="A121" s="15">
        <v>106</v>
      </c>
      <c r="B121" s="87" t="s">
        <v>170</v>
      </c>
      <c r="C121" s="87"/>
      <c r="D121" s="87"/>
      <c r="E121" s="91" t="s">
        <v>54</v>
      </c>
      <c r="F121" s="91"/>
      <c r="G121" s="91"/>
      <c r="H121" s="23" t="s">
        <v>58</v>
      </c>
      <c r="I121" s="31">
        <v>6</v>
      </c>
      <c r="J121" s="36">
        <f t="shared" si="4"/>
        <v>874.66666666666663</v>
      </c>
      <c r="K121" s="35">
        <v>5248</v>
      </c>
      <c r="Q121" s="8"/>
      <c r="R121" s="4"/>
      <c r="S121" s="4"/>
      <c r="T121" s="9"/>
      <c r="U121" s="4"/>
      <c r="V121" s="9"/>
    </row>
    <row r="122" spans="1:22" ht="13.5" customHeight="1" x14ac:dyDescent="0.3">
      <c r="A122" s="15">
        <v>107</v>
      </c>
      <c r="B122" s="87" t="s">
        <v>171</v>
      </c>
      <c r="C122" s="87"/>
      <c r="D122" s="87"/>
      <c r="E122" s="91" t="s">
        <v>55</v>
      </c>
      <c r="F122" s="91"/>
      <c r="G122" s="91"/>
      <c r="H122" s="23" t="s">
        <v>59</v>
      </c>
      <c r="I122" s="31">
        <v>0.06</v>
      </c>
      <c r="J122" s="36">
        <f>K122/I122/100</f>
        <v>113.5</v>
      </c>
      <c r="K122" s="35">
        <v>681</v>
      </c>
      <c r="Q122" s="8"/>
      <c r="R122" s="4"/>
      <c r="S122" s="4"/>
      <c r="T122" s="9"/>
      <c r="U122" s="4"/>
      <c r="V122" s="9"/>
    </row>
    <row r="123" spans="1:22" ht="53.25" customHeight="1" x14ac:dyDescent="0.3">
      <c r="A123" s="15">
        <v>108</v>
      </c>
      <c r="B123" s="87" t="s">
        <v>172</v>
      </c>
      <c r="C123" s="87"/>
      <c r="D123" s="87"/>
      <c r="E123" s="91" t="s">
        <v>56</v>
      </c>
      <c r="F123" s="91"/>
      <c r="G123" s="91"/>
      <c r="H123" s="23" t="s">
        <v>11</v>
      </c>
      <c r="I123" s="31">
        <v>16</v>
      </c>
      <c r="J123" s="36">
        <f t="shared" si="4"/>
        <v>279.9375</v>
      </c>
      <c r="K123" s="35">
        <v>4479</v>
      </c>
      <c r="Q123" s="8"/>
      <c r="R123" s="4"/>
      <c r="S123" s="4"/>
      <c r="T123" s="9"/>
      <c r="U123" s="4"/>
      <c r="V123" s="9"/>
    </row>
    <row r="124" spans="1:22" ht="14.25" customHeight="1" x14ac:dyDescent="0.3">
      <c r="A124" s="15">
        <v>109</v>
      </c>
      <c r="B124" s="87" t="s">
        <v>173</v>
      </c>
      <c r="C124" s="87"/>
      <c r="D124" s="87"/>
      <c r="E124" s="91" t="s">
        <v>57</v>
      </c>
      <c r="F124" s="91"/>
      <c r="G124" s="91"/>
      <c r="H124" s="23" t="s">
        <v>11</v>
      </c>
      <c r="I124" s="31">
        <v>1</v>
      </c>
      <c r="J124" s="36">
        <f t="shared" si="4"/>
        <v>876</v>
      </c>
      <c r="K124" s="35">
        <v>876</v>
      </c>
      <c r="Q124" s="8"/>
      <c r="R124" s="4"/>
      <c r="S124" s="4"/>
      <c r="T124" s="9"/>
      <c r="U124" s="4"/>
      <c r="V124" s="9"/>
    </row>
    <row r="125" spans="1:22" ht="14.4" x14ac:dyDescent="0.3">
      <c r="A125" s="15">
        <v>110</v>
      </c>
      <c r="B125" s="65" t="s">
        <v>211</v>
      </c>
      <c r="C125" s="66"/>
      <c r="D125" s="66"/>
      <c r="E125" s="66"/>
      <c r="F125" s="66"/>
      <c r="G125" s="66"/>
      <c r="H125" s="66"/>
      <c r="I125" s="66"/>
      <c r="J125" s="67"/>
      <c r="K125" s="38">
        <f>SUM(K101:K124)</f>
        <v>367497</v>
      </c>
      <c r="Q125" s="8"/>
      <c r="R125" s="4"/>
      <c r="S125" s="4"/>
      <c r="T125" s="9"/>
      <c r="U125" s="4" t="s">
        <v>21</v>
      </c>
      <c r="V125" s="9"/>
    </row>
    <row r="126" spans="1:22" ht="14.4" x14ac:dyDescent="0.3">
      <c r="A126" s="64" t="s">
        <v>22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Q126" s="8" t="s">
        <v>22</v>
      </c>
      <c r="R126" s="4"/>
      <c r="S126" s="4"/>
      <c r="T126" s="9"/>
      <c r="U126" s="4"/>
      <c r="V126" s="9"/>
    </row>
    <row r="127" spans="1:22" ht="27.75" customHeight="1" x14ac:dyDescent="0.3">
      <c r="A127" s="14">
        <v>111</v>
      </c>
      <c r="B127" s="87" t="s">
        <v>174</v>
      </c>
      <c r="C127" s="87"/>
      <c r="D127" s="87"/>
      <c r="E127" s="91" t="s">
        <v>29</v>
      </c>
      <c r="F127" s="91"/>
      <c r="G127" s="91"/>
      <c r="H127" s="23" t="s">
        <v>11</v>
      </c>
      <c r="I127" s="31">
        <v>1</v>
      </c>
      <c r="J127" s="16">
        <f>K127/I127</f>
        <v>4376</v>
      </c>
      <c r="K127" s="35">
        <v>4376</v>
      </c>
      <c r="Q127" s="8"/>
      <c r="R127" s="4"/>
      <c r="S127" s="4"/>
      <c r="T127" s="9"/>
      <c r="U127" s="4"/>
      <c r="V127" s="9"/>
    </row>
    <row r="128" spans="1:22" ht="14.25" customHeight="1" x14ac:dyDescent="0.3">
      <c r="A128" s="14">
        <v>112</v>
      </c>
      <c r="B128" s="87" t="s">
        <v>175</v>
      </c>
      <c r="C128" s="87"/>
      <c r="D128" s="87"/>
      <c r="E128" s="91" t="s">
        <v>30</v>
      </c>
      <c r="F128" s="91"/>
      <c r="G128" s="91"/>
      <c r="H128" s="23" t="s">
        <v>11</v>
      </c>
      <c r="I128" s="31">
        <v>1</v>
      </c>
      <c r="J128" s="16">
        <f t="shared" ref="J128:J140" si="5">K128/I128</f>
        <v>10529</v>
      </c>
      <c r="K128" s="35">
        <v>10529</v>
      </c>
      <c r="Q128" s="8"/>
      <c r="R128" s="4"/>
      <c r="S128" s="4"/>
      <c r="T128" s="9"/>
      <c r="U128" s="4"/>
      <c r="V128" s="9"/>
    </row>
    <row r="129" spans="1:22" ht="27" customHeight="1" x14ac:dyDescent="0.3">
      <c r="A129" s="14">
        <v>113</v>
      </c>
      <c r="B129" s="87" t="s">
        <v>176</v>
      </c>
      <c r="C129" s="87"/>
      <c r="D129" s="87"/>
      <c r="E129" s="91" t="s">
        <v>31</v>
      </c>
      <c r="F129" s="91"/>
      <c r="G129" s="91"/>
      <c r="H129" s="23" t="s">
        <v>39</v>
      </c>
      <c r="I129" s="31">
        <v>0.15</v>
      </c>
      <c r="J129" s="16">
        <f>K129/I129/1000</f>
        <v>186.88666666666668</v>
      </c>
      <c r="K129" s="35">
        <v>28033</v>
      </c>
      <c r="Q129" s="8"/>
      <c r="R129" s="4"/>
      <c r="S129" s="4"/>
      <c r="T129" s="9"/>
      <c r="U129" s="4"/>
      <c r="V129" s="9"/>
    </row>
    <row r="130" spans="1:22" ht="13.5" customHeight="1" x14ac:dyDescent="0.3">
      <c r="A130" s="14">
        <v>114</v>
      </c>
      <c r="B130" s="87" t="s">
        <v>177</v>
      </c>
      <c r="C130" s="87"/>
      <c r="D130" s="87"/>
      <c r="E130" s="91" t="s">
        <v>113</v>
      </c>
      <c r="F130" s="91"/>
      <c r="G130" s="91"/>
      <c r="H130" s="23" t="s">
        <v>11</v>
      </c>
      <c r="I130" s="31">
        <v>5</v>
      </c>
      <c r="J130" s="16">
        <f t="shared" si="5"/>
        <v>278.8</v>
      </c>
      <c r="K130" s="35">
        <v>1394</v>
      </c>
      <c r="Q130" s="8"/>
      <c r="R130" s="4"/>
      <c r="S130" s="4"/>
      <c r="T130" s="9"/>
      <c r="U130" s="4"/>
      <c r="V130" s="9"/>
    </row>
    <row r="131" spans="1:22" ht="14.25" customHeight="1" x14ac:dyDescent="0.3">
      <c r="A131" s="14">
        <v>115</v>
      </c>
      <c r="B131" s="87" t="s">
        <v>178</v>
      </c>
      <c r="C131" s="87"/>
      <c r="D131" s="87"/>
      <c r="E131" s="91" t="s">
        <v>33</v>
      </c>
      <c r="F131" s="91"/>
      <c r="G131" s="91"/>
      <c r="H131" s="23" t="s">
        <v>39</v>
      </c>
      <c r="I131" s="46">
        <v>0.153</v>
      </c>
      <c r="J131" s="16">
        <f>K131/I131/1000</f>
        <v>106.77124183006536</v>
      </c>
      <c r="K131" s="35">
        <v>16336</v>
      </c>
      <c r="Q131" s="8"/>
      <c r="R131" s="4"/>
      <c r="S131" s="4"/>
      <c r="T131" s="9"/>
      <c r="U131" s="4"/>
      <c r="V131" s="9"/>
    </row>
    <row r="132" spans="1:22" ht="15" customHeight="1" x14ac:dyDescent="0.3">
      <c r="A132" s="14">
        <v>116</v>
      </c>
      <c r="B132" s="87" t="s">
        <v>179</v>
      </c>
      <c r="C132" s="87"/>
      <c r="D132" s="87"/>
      <c r="E132" s="91" t="s">
        <v>34</v>
      </c>
      <c r="F132" s="91"/>
      <c r="G132" s="91"/>
      <c r="H132" s="23" t="s">
        <v>11</v>
      </c>
      <c r="I132" s="31">
        <v>5</v>
      </c>
      <c r="J132" s="16">
        <f t="shared" si="5"/>
        <v>3422.6</v>
      </c>
      <c r="K132" s="35">
        <v>17113</v>
      </c>
      <c r="Q132" s="8"/>
      <c r="R132" s="4"/>
      <c r="S132" s="4"/>
      <c r="T132" s="9"/>
      <c r="U132" s="4"/>
      <c r="V132" s="9"/>
    </row>
    <row r="133" spans="1:22" ht="15" customHeight="1" x14ac:dyDescent="0.3">
      <c r="A133" s="14">
        <v>117</v>
      </c>
      <c r="B133" s="87" t="s">
        <v>180</v>
      </c>
      <c r="C133" s="87"/>
      <c r="D133" s="87"/>
      <c r="E133" s="91" t="s">
        <v>146</v>
      </c>
      <c r="F133" s="91"/>
      <c r="G133" s="91"/>
      <c r="H133" s="23" t="s">
        <v>11</v>
      </c>
      <c r="I133" s="31">
        <v>5</v>
      </c>
      <c r="J133" s="16">
        <f t="shared" si="5"/>
        <v>2037.4</v>
      </c>
      <c r="K133" s="35">
        <v>10187</v>
      </c>
      <c r="Q133" s="8"/>
      <c r="R133" s="4"/>
      <c r="S133" s="4"/>
      <c r="T133" s="9"/>
      <c r="U133" s="4"/>
      <c r="V133" s="9"/>
    </row>
    <row r="134" spans="1:22" ht="14.25" customHeight="1" x14ac:dyDescent="0.3">
      <c r="A134" s="14">
        <v>118</v>
      </c>
      <c r="B134" s="87" t="s">
        <v>181</v>
      </c>
      <c r="C134" s="87"/>
      <c r="D134" s="87"/>
      <c r="E134" s="91" t="s">
        <v>147</v>
      </c>
      <c r="F134" s="91"/>
      <c r="G134" s="91"/>
      <c r="H134" s="23" t="s">
        <v>11</v>
      </c>
      <c r="I134" s="31">
        <v>5</v>
      </c>
      <c r="J134" s="16">
        <f t="shared" si="5"/>
        <v>1275</v>
      </c>
      <c r="K134" s="35">
        <v>6375</v>
      </c>
      <c r="Q134" s="8"/>
      <c r="R134" s="4"/>
      <c r="S134" s="4"/>
      <c r="T134" s="9"/>
      <c r="U134" s="4"/>
      <c r="V134" s="9"/>
    </row>
    <row r="135" spans="1:22" ht="12.75" customHeight="1" x14ac:dyDescent="0.3">
      <c r="A135" s="14">
        <v>119</v>
      </c>
      <c r="B135" s="87" t="s">
        <v>182</v>
      </c>
      <c r="C135" s="87"/>
      <c r="D135" s="87"/>
      <c r="E135" s="91" t="s">
        <v>189</v>
      </c>
      <c r="F135" s="91"/>
      <c r="G135" s="91"/>
      <c r="H135" s="23" t="s">
        <v>40</v>
      </c>
      <c r="I135" s="31">
        <v>10</v>
      </c>
      <c r="J135" s="16">
        <f t="shared" si="5"/>
        <v>96.9</v>
      </c>
      <c r="K135" s="35">
        <v>969</v>
      </c>
      <c r="Q135" s="8"/>
      <c r="R135" s="4"/>
      <c r="S135" s="4"/>
      <c r="T135" s="9"/>
      <c r="U135" s="4"/>
      <c r="V135" s="9"/>
    </row>
    <row r="136" spans="1:22" ht="13.5" customHeight="1" x14ac:dyDescent="0.3">
      <c r="A136" s="14">
        <v>120</v>
      </c>
      <c r="B136" s="87" t="s">
        <v>183</v>
      </c>
      <c r="C136" s="87"/>
      <c r="D136" s="87"/>
      <c r="E136" s="91" t="s">
        <v>118</v>
      </c>
      <c r="F136" s="91"/>
      <c r="G136" s="91"/>
      <c r="H136" s="23" t="s">
        <v>40</v>
      </c>
      <c r="I136" s="31">
        <v>4</v>
      </c>
      <c r="J136" s="16">
        <f t="shared" si="5"/>
        <v>170.75</v>
      </c>
      <c r="K136" s="35">
        <v>683</v>
      </c>
      <c r="Q136" s="8"/>
      <c r="R136" s="4"/>
      <c r="S136" s="4"/>
      <c r="T136" s="9"/>
      <c r="U136" s="4"/>
      <c r="V136" s="9"/>
    </row>
    <row r="137" spans="1:22" ht="14.25" customHeight="1" x14ac:dyDescent="0.3">
      <c r="A137" s="14">
        <v>121</v>
      </c>
      <c r="B137" s="87" t="s">
        <v>184</v>
      </c>
      <c r="C137" s="87"/>
      <c r="D137" s="87"/>
      <c r="E137" s="91" t="s">
        <v>47</v>
      </c>
      <c r="F137" s="91"/>
      <c r="G137" s="91"/>
      <c r="H137" s="23" t="s">
        <v>42</v>
      </c>
      <c r="I137" s="31">
        <v>0.05</v>
      </c>
      <c r="J137" s="16">
        <f>K137/I137/100</f>
        <v>76.8</v>
      </c>
      <c r="K137" s="35">
        <v>384</v>
      </c>
      <c r="Q137" s="8"/>
      <c r="R137" s="4"/>
      <c r="S137" s="4"/>
      <c r="T137" s="9"/>
      <c r="U137" s="4"/>
      <c r="V137" s="9"/>
    </row>
    <row r="138" spans="1:22" ht="12.75" customHeight="1" x14ac:dyDescent="0.3">
      <c r="A138" s="14">
        <v>122</v>
      </c>
      <c r="B138" s="87" t="s">
        <v>185</v>
      </c>
      <c r="C138" s="87"/>
      <c r="D138" s="87"/>
      <c r="E138" s="91" t="s">
        <v>119</v>
      </c>
      <c r="F138" s="91"/>
      <c r="G138" s="91"/>
      <c r="H138" s="23" t="s">
        <v>40</v>
      </c>
      <c r="I138" s="31">
        <v>5</v>
      </c>
      <c r="J138" s="16">
        <f t="shared" si="5"/>
        <v>76.599999999999994</v>
      </c>
      <c r="K138" s="35">
        <v>383</v>
      </c>
      <c r="Q138" s="8"/>
      <c r="R138" s="4"/>
      <c r="S138" s="4"/>
      <c r="T138" s="9"/>
      <c r="U138" s="4"/>
      <c r="V138" s="9"/>
    </row>
    <row r="139" spans="1:22" ht="27" customHeight="1" x14ac:dyDescent="0.3">
      <c r="A139" s="14">
        <v>123</v>
      </c>
      <c r="B139" s="87" t="s">
        <v>186</v>
      </c>
      <c r="C139" s="87"/>
      <c r="D139" s="87"/>
      <c r="E139" s="91" t="s">
        <v>44</v>
      </c>
      <c r="F139" s="91"/>
      <c r="G139" s="91"/>
      <c r="H139" s="23" t="s">
        <v>41</v>
      </c>
      <c r="I139" s="31">
        <v>0.5</v>
      </c>
      <c r="J139" s="16">
        <f>K139/I139/10</f>
        <v>286.60000000000002</v>
      </c>
      <c r="K139" s="35">
        <v>1433</v>
      </c>
      <c r="Q139" s="8"/>
      <c r="R139" s="4"/>
      <c r="S139" s="4"/>
      <c r="T139" s="9"/>
      <c r="U139" s="4"/>
      <c r="V139" s="9"/>
    </row>
    <row r="140" spans="1:22" ht="15" customHeight="1" x14ac:dyDescent="0.3">
      <c r="A140" s="14">
        <v>124</v>
      </c>
      <c r="B140" s="87" t="s">
        <v>187</v>
      </c>
      <c r="C140" s="87"/>
      <c r="D140" s="87"/>
      <c r="E140" s="91" t="s">
        <v>116</v>
      </c>
      <c r="F140" s="91"/>
      <c r="G140" s="91"/>
      <c r="H140" s="23" t="s">
        <v>40</v>
      </c>
      <c r="I140" s="31">
        <v>5</v>
      </c>
      <c r="J140" s="16">
        <f t="shared" si="5"/>
        <v>185.4</v>
      </c>
      <c r="K140" s="35">
        <v>927</v>
      </c>
      <c r="Q140" s="8"/>
      <c r="R140" s="4"/>
      <c r="S140" s="4"/>
      <c r="T140" s="9"/>
      <c r="U140" s="4"/>
      <c r="V140" s="9"/>
    </row>
    <row r="141" spans="1:22" ht="13.5" customHeight="1" x14ac:dyDescent="0.3">
      <c r="A141" s="14">
        <v>125</v>
      </c>
      <c r="B141" s="87" t="s">
        <v>188</v>
      </c>
      <c r="C141" s="87"/>
      <c r="D141" s="87"/>
      <c r="E141" s="91" t="s">
        <v>48</v>
      </c>
      <c r="F141" s="91"/>
      <c r="G141" s="91"/>
      <c r="H141" s="23" t="s">
        <v>39</v>
      </c>
      <c r="I141" s="46">
        <v>1.4999999999999999E-2</v>
      </c>
      <c r="J141" s="16">
        <f>K141/I141/1000</f>
        <v>77.599999999999994</v>
      </c>
      <c r="K141" s="35">
        <v>1164</v>
      </c>
      <c r="Q141" s="8"/>
      <c r="R141" s="4"/>
      <c r="S141" s="4"/>
      <c r="T141" s="9"/>
      <c r="U141" s="4"/>
      <c r="V141" s="9"/>
    </row>
    <row r="142" spans="1:22" ht="14.4" x14ac:dyDescent="0.3">
      <c r="A142" s="14">
        <v>126</v>
      </c>
      <c r="B142" s="88" t="s">
        <v>46</v>
      </c>
      <c r="C142" s="89"/>
      <c r="D142" s="90"/>
      <c r="E142" s="12"/>
      <c r="F142" s="12"/>
      <c r="G142" s="12"/>
      <c r="H142" s="11"/>
      <c r="I142" s="20"/>
      <c r="J142" s="16"/>
      <c r="K142" s="16"/>
      <c r="Q142" s="8"/>
      <c r="R142" s="4"/>
      <c r="S142" s="4"/>
      <c r="T142" s="9"/>
      <c r="U142" s="4"/>
      <c r="V142" s="9"/>
    </row>
    <row r="143" spans="1:22" ht="27.75" customHeight="1" x14ac:dyDescent="0.3">
      <c r="A143" s="14">
        <v>127</v>
      </c>
      <c r="B143" s="87" t="s">
        <v>190</v>
      </c>
      <c r="C143" s="87"/>
      <c r="D143" s="87"/>
      <c r="E143" s="91" t="s">
        <v>49</v>
      </c>
      <c r="F143" s="91"/>
      <c r="G143" s="91"/>
      <c r="H143" s="23" t="s">
        <v>11</v>
      </c>
      <c r="I143" s="31">
        <v>7</v>
      </c>
      <c r="J143" s="16">
        <f>K143/I143</f>
        <v>833.71428571428567</v>
      </c>
      <c r="K143" s="35">
        <v>5836</v>
      </c>
      <c r="Q143" s="8"/>
      <c r="R143" s="4"/>
      <c r="S143" s="4"/>
      <c r="T143" s="9"/>
      <c r="U143" s="4"/>
      <c r="V143" s="9"/>
    </row>
    <row r="144" spans="1:22" ht="27" customHeight="1" x14ac:dyDescent="0.3">
      <c r="A144" s="14">
        <v>128</v>
      </c>
      <c r="B144" s="87" t="s">
        <v>191</v>
      </c>
      <c r="C144" s="87"/>
      <c r="D144" s="87"/>
      <c r="E144" s="91" t="s">
        <v>50</v>
      </c>
      <c r="F144" s="91"/>
      <c r="G144" s="91"/>
      <c r="H144" s="23" t="s">
        <v>53</v>
      </c>
      <c r="I144" s="31">
        <v>1</v>
      </c>
      <c r="J144" s="16">
        <f t="shared" ref="J144:J146" si="6">K144/I144</f>
        <v>407</v>
      </c>
      <c r="K144" s="35">
        <v>407</v>
      </c>
      <c r="Q144" s="8"/>
      <c r="R144" s="4"/>
      <c r="S144" s="4"/>
      <c r="T144" s="9"/>
      <c r="U144" s="4"/>
      <c r="V144" s="9"/>
    </row>
    <row r="145" spans="1:26" ht="29.25" customHeight="1" x14ac:dyDescent="0.3">
      <c r="A145" s="14">
        <v>129</v>
      </c>
      <c r="B145" s="87" t="s">
        <v>192</v>
      </c>
      <c r="C145" s="87"/>
      <c r="D145" s="87"/>
      <c r="E145" s="91" t="s">
        <v>51</v>
      </c>
      <c r="F145" s="91"/>
      <c r="G145" s="91"/>
      <c r="H145" s="23" t="s">
        <v>53</v>
      </c>
      <c r="I145" s="31">
        <v>1</v>
      </c>
      <c r="J145" s="16">
        <f t="shared" si="6"/>
        <v>108</v>
      </c>
      <c r="K145" s="35">
        <v>108</v>
      </c>
      <c r="Q145" s="8"/>
      <c r="R145" s="4"/>
      <c r="S145" s="4"/>
      <c r="T145" s="9"/>
      <c r="U145" s="4"/>
      <c r="V145" s="9"/>
    </row>
    <row r="146" spans="1:26" ht="27.75" customHeight="1" x14ac:dyDescent="0.3">
      <c r="A146" s="14">
        <v>130</v>
      </c>
      <c r="B146" s="87" t="s">
        <v>193</v>
      </c>
      <c r="C146" s="87"/>
      <c r="D146" s="87"/>
      <c r="E146" s="91" t="s">
        <v>52</v>
      </c>
      <c r="F146" s="91"/>
      <c r="G146" s="91"/>
      <c r="H146" s="23" t="s">
        <v>11</v>
      </c>
      <c r="I146" s="31">
        <v>1</v>
      </c>
      <c r="J146" s="16">
        <f t="shared" si="6"/>
        <v>1093</v>
      </c>
      <c r="K146" s="35">
        <v>1093</v>
      </c>
      <c r="Q146" s="8"/>
      <c r="R146" s="4"/>
      <c r="S146" s="4"/>
      <c r="T146" s="9"/>
      <c r="U146" s="4"/>
      <c r="V146" s="9"/>
    </row>
    <row r="147" spans="1:26" ht="14.4" x14ac:dyDescent="0.3">
      <c r="A147" s="14">
        <v>131</v>
      </c>
      <c r="B147" s="65" t="s">
        <v>23</v>
      </c>
      <c r="C147" s="66"/>
      <c r="D147" s="66"/>
      <c r="E147" s="66"/>
      <c r="F147" s="66"/>
      <c r="G147" s="66"/>
      <c r="H147" s="66"/>
      <c r="I147" s="66"/>
      <c r="J147" s="67"/>
      <c r="K147" s="18">
        <v>107732</v>
      </c>
      <c r="Q147" s="8"/>
      <c r="R147" s="4"/>
      <c r="S147" s="4"/>
      <c r="T147" s="9"/>
      <c r="U147" s="4"/>
      <c r="V147" s="9"/>
    </row>
    <row r="148" spans="1:26" ht="14.4" x14ac:dyDescent="0.3">
      <c r="A148" s="64" t="s">
        <v>24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Q148" s="8" t="s">
        <v>24</v>
      </c>
      <c r="R148" s="4"/>
      <c r="S148" s="4"/>
      <c r="T148" s="9"/>
      <c r="U148" s="4"/>
      <c r="V148" s="9"/>
    </row>
    <row r="149" spans="1:26" ht="24.75" customHeight="1" x14ac:dyDescent="0.3">
      <c r="A149" s="14">
        <v>132</v>
      </c>
      <c r="B149" s="87" t="s">
        <v>194</v>
      </c>
      <c r="C149" s="87"/>
      <c r="D149" s="87"/>
      <c r="E149" s="91" t="s">
        <v>200</v>
      </c>
      <c r="F149" s="91"/>
      <c r="G149" s="91"/>
      <c r="H149" s="23" t="s">
        <v>53</v>
      </c>
      <c r="I149" s="31">
        <v>2</v>
      </c>
      <c r="J149" s="19">
        <f>K149/I149</f>
        <v>120</v>
      </c>
      <c r="K149" s="35">
        <v>240</v>
      </c>
      <c r="Q149" s="8"/>
      <c r="R149" s="4"/>
      <c r="S149" s="4"/>
      <c r="T149" s="9"/>
      <c r="U149" s="4"/>
      <c r="V149" s="9"/>
    </row>
    <row r="150" spans="1:26" ht="24.75" customHeight="1" x14ac:dyDescent="0.3">
      <c r="A150" s="14">
        <v>133</v>
      </c>
      <c r="B150" s="87" t="s">
        <v>195</v>
      </c>
      <c r="C150" s="87"/>
      <c r="D150" s="87"/>
      <c r="E150" s="91" t="s">
        <v>201</v>
      </c>
      <c r="F150" s="91"/>
      <c r="G150" s="91"/>
      <c r="H150" s="23" t="s">
        <v>53</v>
      </c>
      <c r="I150" s="31">
        <v>2</v>
      </c>
      <c r="J150" s="19">
        <f t="shared" ref="J150:J154" si="7">K150/I150</f>
        <v>120</v>
      </c>
      <c r="K150" s="35">
        <v>240</v>
      </c>
      <c r="Q150" s="8"/>
      <c r="R150" s="4"/>
      <c r="S150" s="4"/>
      <c r="T150" s="9"/>
      <c r="U150" s="4"/>
      <c r="V150" s="9"/>
    </row>
    <row r="151" spans="1:26" ht="25.5" customHeight="1" x14ac:dyDescent="0.3">
      <c r="A151" s="14">
        <v>134</v>
      </c>
      <c r="B151" s="87" t="s">
        <v>196</v>
      </c>
      <c r="C151" s="87"/>
      <c r="D151" s="87"/>
      <c r="E151" s="91" t="s">
        <v>202</v>
      </c>
      <c r="F151" s="91"/>
      <c r="G151" s="91"/>
      <c r="H151" s="23" t="s">
        <v>53</v>
      </c>
      <c r="I151" s="31">
        <v>2</v>
      </c>
      <c r="J151" s="19">
        <f t="shared" si="7"/>
        <v>188</v>
      </c>
      <c r="K151" s="35">
        <v>376</v>
      </c>
      <c r="Q151" s="8"/>
      <c r="R151" s="4"/>
      <c r="S151" s="4"/>
      <c r="T151" s="9"/>
      <c r="U151" s="4"/>
      <c r="V151" s="9"/>
    </row>
    <row r="152" spans="1:26" ht="26.25" customHeight="1" x14ac:dyDescent="0.3">
      <c r="A152" s="14">
        <v>135</v>
      </c>
      <c r="B152" s="87" t="s">
        <v>197</v>
      </c>
      <c r="C152" s="87"/>
      <c r="D152" s="87"/>
      <c r="E152" s="91" t="s">
        <v>203</v>
      </c>
      <c r="F152" s="91"/>
      <c r="G152" s="91"/>
      <c r="H152" s="23" t="s">
        <v>53</v>
      </c>
      <c r="I152" s="31">
        <v>34.92</v>
      </c>
      <c r="J152" s="19">
        <f t="shared" si="7"/>
        <v>1242.1821305841925</v>
      </c>
      <c r="K152" s="35">
        <v>43377</v>
      </c>
      <c r="Q152" s="8"/>
      <c r="R152" s="4"/>
      <c r="S152" s="4"/>
      <c r="T152" s="9"/>
      <c r="U152" s="4"/>
      <c r="V152" s="9"/>
    </row>
    <row r="153" spans="1:26" ht="14.25" customHeight="1" x14ac:dyDescent="0.3">
      <c r="A153" s="14">
        <v>136</v>
      </c>
      <c r="B153" s="87" t="s">
        <v>198</v>
      </c>
      <c r="C153" s="87"/>
      <c r="D153" s="87"/>
      <c r="E153" s="91" t="s">
        <v>204</v>
      </c>
      <c r="F153" s="91"/>
      <c r="G153" s="91"/>
      <c r="H153" s="23" t="s">
        <v>53</v>
      </c>
      <c r="I153" s="31">
        <v>34.92</v>
      </c>
      <c r="J153" s="19">
        <f t="shared" si="7"/>
        <v>560.50973654066433</v>
      </c>
      <c r="K153" s="35">
        <v>19573</v>
      </c>
      <c r="Q153" s="8"/>
      <c r="R153" s="4"/>
      <c r="S153" s="4"/>
      <c r="T153" s="9"/>
      <c r="U153" s="4"/>
      <c r="V153" s="9"/>
    </row>
    <row r="154" spans="1:26" ht="29.25" customHeight="1" x14ac:dyDescent="0.3">
      <c r="A154" s="14">
        <v>137</v>
      </c>
      <c r="B154" s="87" t="s">
        <v>199</v>
      </c>
      <c r="C154" s="87"/>
      <c r="D154" s="87"/>
      <c r="E154" s="91" t="s">
        <v>205</v>
      </c>
      <c r="F154" s="91"/>
      <c r="G154" s="91"/>
      <c r="H154" s="23" t="s">
        <v>53</v>
      </c>
      <c r="I154" s="31">
        <v>34.92</v>
      </c>
      <c r="J154" s="19">
        <f t="shared" si="7"/>
        <v>1614.2325315005726</v>
      </c>
      <c r="K154" s="35">
        <v>56369</v>
      </c>
      <c r="Q154" s="8"/>
      <c r="R154" s="4"/>
      <c r="S154" s="4"/>
      <c r="T154" s="9"/>
      <c r="U154" s="4"/>
      <c r="V154" s="9"/>
    </row>
    <row r="155" spans="1:26" ht="14.4" x14ac:dyDescent="0.3">
      <c r="A155" s="14">
        <v>138</v>
      </c>
      <c r="B155" s="65" t="s">
        <v>25</v>
      </c>
      <c r="C155" s="66"/>
      <c r="D155" s="66"/>
      <c r="E155" s="66"/>
      <c r="F155" s="66"/>
      <c r="G155" s="66"/>
      <c r="H155" s="66"/>
      <c r="I155" s="66"/>
      <c r="J155" s="67"/>
      <c r="K155" s="18">
        <v>120176</v>
      </c>
      <c r="Q155" s="8"/>
      <c r="R155" s="4"/>
      <c r="S155" s="4"/>
      <c r="T155" s="9"/>
      <c r="U155" s="4"/>
      <c r="V155" s="9"/>
    </row>
    <row r="156" spans="1:26" ht="14.4" x14ac:dyDescent="0.3">
      <c r="A156" s="14">
        <v>139</v>
      </c>
      <c r="B156" s="78" t="s">
        <v>206</v>
      </c>
      <c r="C156" s="79"/>
      <c r="D156" s="79"/>
      <c r="E156" s="79"/>
      <c r="F156" s="79"/>
      <c r="G156" s="79"/>
      <c r="H156" s="79"/>
      <c r="I156" s="79"/>
      <c r="J156" s="80"/>
      <c r="K156" s="18">
        <f>K36+K65+K79+K99+K125+K147+K155</f>
        <v>1485190</v>
      </c>
      <c r="Q156" s="8"/>
      <c r="R156" s="4"/>
      <c r="S156" s="4"/>
      <c r="T156" s="9"/>
      <c r="U156" s="4" t="s">
        <v>26</v>
      </c>
      <c r="V156" s="9"/>
      <c r="Z156" s="37"/>
    </row>
    <row r="157" spans="1:26" ht="14.4" x14ac:dyDescent="0.3">
      <c r="A157" s="14">
        <v>140</v>
      </c>
      <c r="B157" s="81" t="s">
        <v>207</v>
      </c>
      <c r="C157" s="82"/>
      <c r="D157" s="82"/>
      <c r="E157" s="82"/>
      <c r="F157" s="82"/>
      <c r="G157" s="82"/>
      <c r="H157" s="82"/>
      <c r="I157" s="82"/>
      <c r="J157" s="83"/>
      <c r="K157" s="44">
        <v>29704</v>
      </c>
      <c r="Q157" s="8"/>
      <c r="R157" s="4"/>
      <c r="S157" s="4"/>
      <c r="T157" s="9"/>
      <c r="U157" s="4"/>
      <c r="V157" s="9" t="s">
        <v>13</v>
      </c>
    </row>
    <row r="158" spans="1:26" ht="14.4" x14ac:dyDescent="0.3">
      <c r="A158" s="14">
        <v>141</v>
      </c>
      <c r="B158" s="84" t="s">
        <v>208</v>
      </c>
      <c r="C158" s="85"/>
      <c r="D158" s="85"/>
      <c r="E158" s="85"/>
      <c r="F158" s="85"/>
      <c r="G158" s="85"/>
      <c r="H158" s="85"/>
      <c r="I158" s="85"/>
      <c r="J158" s="86"/>
      <c r="K158" s="44">
        <v>1514894</v>
      </c>
      <c r="W158" s="9" t="s">
        <v>27</v>
      </c>
    </row>
    <row r="159" spans="1:26" ht="14.4" x14ac:dyDescent="0.3">
      <c r="A159" s="14">
        <v>142</v>
      </c>
      <c r="B159" s="81" t="s">
        <v>209</v>
      </c>
      <c r="C159" s="82"/>
      <c r="D159" s="82"/>
      <c r="E159" s="82"/>
      <c r="F159" s="82"/>
      <c r="G159" s="82"/>
      <c r="H159" s="82"/>
      <c r="I159" s="82"/>
      <c r="J159" s="83"/>
      <c r="K159" s="44">
        <f>K158*20%</f>
        <v>302978.8</v>
      </c>
      <c r="W159" s="9"/>
      <c r="X159" s="4" t="s">
        <v>28</v>
      </c>
    </row>
    <row r="160" spans="1:26" ht="16.5" customHeight="1" x14ac:dyDescent="0.3">
      <c r="A160" s="14">
        <v>143</v>
      </c>
      <c r="B160" s="75" t="s">
        <v>210</v>
      </c>
      <c r="C160" s="76"/>
      <c r="D160" s="76"/>
      <c r="E160" s="76"/>
      <c r="F160" s="76"/>
      <c r="G160" s="76"/>
      <c r="H160" s="76"/>
      <c r="I160" s="76"/>
      <c r="J160" s="77"/>
      <c r="K160" s="44">
        <f>K158+K159</f>
        <v>1817872.8</v>
      </c>
      <c r="W160" s="9"/>
      <c r="X160" s="4"/>
      <c r="Y160" s="9" t="s">
        <v>13</v>
      </c>
    </row>
    <row r="161" spans="1:11" ht="14.4" x14ac:dyDescent="0.3">
      <c r="A161" s="33"/>
      <c r="B161" s="33"/>
      <c r="C161" s="33"/>
      <c r="D161" s="33"/>
      <c r="E161" s="34"/>
      <c r="F161" s="34"/>
      <c r="G161" s="34"/>
      <c r="H161" s="34"/>
      <c r="I161" s="34"/>
      <c r="J161" s="34"/>
      <c r="K161" s="34"/>
    </row>
    <row r="162" spans="1:11" ht="14.4" x14ac:dyDescent="0.3">
      <c r="B162" s="1"/>
      <c r="C162" s="1"/>
      <c r="D162" s="1"/>
    </row>
    <row r="163" spans="1:11" ht="15" customHeight="1" x14ac:dyDescent="0.3">
      <c r="A163"/>
      <c r="B163" s="1"/>
      <c r="C163" s="39"/>
      <c r="D163" s="40"/>
      <c r="E163" s="41"/>
      <c r="F163" s="41"/>
      <c r="G163" s="41"/>
      <c r="H163" s="41"/>
      <c r="I163" s="41"/>
      <c r="J163" s="41"/>
      <c r="K163" s="39"/>
    </row>
    <row r="164" spans="1:11" ht="14.4" x14ac:dyDescent="0.3">
      <c r="B164" s="1"/>
      <c r="C164" s="1"/>
      <c r="D164" s="43"/>
      <c r="E164" s="43"/>
      <c r="F164" s="43"/>
      <c r="G164" s="43"/>
      <c r="H164" s="43"/>
      <c r="I164" s="43"/>
      <c r="J164" s="43"/>
      <c r="K164" s="43"/>
    </row>
    <row r="165" spans="1:11" ht="14.4" x14ac:dyDescent="0.3">
      <c r="B165" s="1"/>
      <c r="C165" s="1"/>
      <c r="D165" s="1"/>
      <c r="E165" s="3"/>
      <c r="F165" s="3"/>
      <c r="G165" s="3"/>
      <c r="H165" s="3"/>
      <c r="I165" s="3"/>
      <c r="J165" s="3"/>
      <c r="K165" s="3"/>
    </row>
    <row r="166" spans="1:11" ht="15" customHeight="1" x14ac:dyDescent="0.3">
      <c r="A166"/>
      <c r="B166" s="1"/>
      <c r="C166" s="39"/>
      <c r="D166" s="40"/>
      <c r="G166" s="42"/>
      <c r="H166" s="42"/>
      <c r="I166" s="42"/>
      <c r="K166" s="39"/>
    </row>
    <row r="167" spans="1:11" ht="14.4" x14ac:dyDescent="0.3">
      <c r="B167" s="1"/>
      <c r="C167" s="1"/>
      <c r="D167" s="43"/>
      <c r="E167" s="43"/>
      <c r="F167" s="43"/>
      <c r="G167" s="43"/>
      <c r="H167" s="43"/>
      <c r="I167" s="43"/>
      <c r="J167" s="43"/>
      <c r="K167" s="43"/>
    </row>
    <row r="168" spans="1:11" ht="14.4" x14ac:dyDescent="0.3">
      <c r="B168" s="1"/>
      <c r="C168" s="1"/>
      <c r="D168" s="1"/>
    </row>
    <row r="169" spans="1:11" ht="14.4" x14ac:dyDescent="0.3">
      <c r="B169" s="1"/>
      <c r="C169" s="1"/>
      <c r="D169" s="1"/>
    </row>
    <row r="170" spans="1:11" ht="14.4" x14ac:dyDescent="0.3">
      <c r="B170" s="1"/>
      <c r="C170" s="1"/>
      <c r="D170" s="1"/>
    </row>
  </sheetData>
  <mergeCells count="289">
    <mergeCell ref="E151:G151"/>
    <mergeCell ref="E152:G152"/>
    <mergeCell ref="E153:G153"/>
    <mergeCell ref="E154:G154"/>
    <mergeCell ref="B150:D150"/>
    <mergeCell ref="B151:D151"/>
    <mergeCell ref="B152:D152"/>
    <mergeCell ref="B153:D153"/>
    <mergeCell ref="B154:D154"/>
    <mergeCell ref="E146:G146"/>
    <mergeCell ref="B149:D149"/>
    <mergeCell ref="E149:G149"/>
    <mergeCell ref="B142:D142"/>
    <mergeCell ref="B143:D143"/>
    <mergeCell ref="B144:D144"/>
    <mergeCell ref="B145:D145"/>
    <mergeCell ref="B146:D146"/>
    <mergeCell ref="E150:G150"/>
    <mergeCell ref="E141:G141"/>
    <mergeCell ref="E132:G132"/>
    <mergeCell ref="E133:G133"/>
    <mergeCell ref="E134:G134"/>
    <mergeCell ref="E135:G135"/>
    <mergeCell ref="E136:G136"/>
    <mergeCell ref="E143:G143"/>
    <mergeCell ref="E144:G144"/>
    <mergeCell ref="E145:G145"/>
    <mergeCell ref="E127:G127"/>
    <mergeCell ref="E128:G128"/>
    <mergeCell ref="E129:G129"/>
    <mergeCell ref="E130:G130"/>
    <mergeCell ref="E131:G131"/>
    <mergeCell ref="B137:D137"/>
    <mergeCell ref="B138:D138"/>
    <mergeCell ref="B139:D139"/>
    <mergeCell ref="B140:D140"/>
    <mergeCell ref="E137:G137"/>
    <mergeCell ref="E138:G138"/>
    <mergeCell ref="E139:G139"/>
    <mergeCell ref="E140:G140"/>
    <mergeCell ref="B141:D141"/>
    <mergeCell ref="B132:D132"/>
    <mergeCell ref="B133:D133"/>
    <mergeCell ref="B134:D134"/>
    <mergeCell ref="B135:D135"/>
    <mergeCell ref="B136:D136"/>
    <mergeCell ref="B127:D127"/>
    <mergeCell ref="B128:D128"/>
    <mergeCell ref="B129:D129"/>
    <mergeCell ref="B130:D130"/>
    <mergeCell ref="B131:D131"/>
    <mergeCell ref="B123:D123"/>
    <mergeCell ref="B124:D124"/>
    <mergeCell ref="E121:G121"/>
    <mergeCell ref="E122:G122"/>
    <mergeCell ref="E123:G123"/>
    <mergeCell ref="E124:G124"/>
    <mergeCell ref="E118:G118"/>
    <mergeCell ref="E119:G119"/>
    <mergeCell ref="B120:D120"/>
    <mergeCell ref="B121:D121"/>
    <mergeCell ref="B122:D122"/>
    <mergeCell ref="E113:G113"/>
    <mergeCell ref="E114:G114"/>
    <mergeCell ref="E115:G115"/>
    <mergeCell ref="E116:G116"/>
    <mergeCell ref="E117:G117"/>
    <mergeCell ref="B116:D116"/>
    <mergeCell ref="B117:D117"/>
    <mergeCell ref="B118:D118"/>
    <mergeCell ref="B119:D119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B111:D111"/>
    <mergeCell ref="B112:D112"/>
    <mergeCell ref="B113:D113"/>
    <mergeCell ref="B114:D114"/>
    <mergeCell ref="B115:D115"/>
    <mergeCell ref="B95:D95"/>
    <mergeCell ref="B96:D96"/>
    <mergeCell ref="B97:D97"/>
    <mergeCell ref="B98:D98"/>
    <mergeCell ref="E96:G96"/>
    <mergeCell ref="E97:G97"/>
    <mergeCell ref="E98:G98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92:D92"/>
    <mergeCell ref="B93:D93"/>
    <mergeCell ref="B94:D94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B87:D87"/>
    <mergeCell ref="B88:D88"/>
    <mergeCell ref="B89:D89"/>
    <mergeCell ref="B90:D90"/>
    <mergeCell ref="B91:D91"/>
    <mergeCell ref="B82:D82"/>
    <mergeCell ref="B83:D83"/>
    <mergeCell ref="B84:D84"/>
    <mergeCell ref="B85:D85"/>
    <mergeCell ref="B86:D86"/>
    <mergeCell ref="E81:G81"/>
    <mergeCell ref="E82:G82"/>
    <mergeCell ref="E77:G77"/>
    <mergeCell ref="E78:G78"/>
    <mergeCell ref="B81:D81"/>
    <mergeCell ref="B77:D77"/>
    <mergeCell ref="B78:D78"/>
    <mergeCell ref="B75:D75"/>
    <mergeCell ref="B76:D76"/>
    <mergeCell ref="B67:D67"/>
    <mergeCell ref="B68:D68"/>
    <mergeCell ref="B69:D69"/>
    <mergeCell ref="B70:D70"/>
    <mergeCell ref="B71:D71"/>
    <mergeCell ref="E72:G72"/>
    <mergeCell ref="E73:G73"/>
    <mergeCell ref="E74:G74"/>
    <mergeCell ref="E75:G75"/>
    <mergeCell ref="E76:G76"/>
    <mergeCell ref="E67:G67"/>
    <mergeCell ref="E68:G68"/>
    <mergeCell ref="E69:G69"/>
    <mergeCell ref="E70:G70"/>
    <mergeCell ref="E71:G71"/>
    <mergeCell ref="E64:G64"/>
    <mergeCell ref="E56:G56"/>
    <mergeCell ref="E57:G57"/>
    <mergeCell ref="E58:G58"/>
    <mergeCell ref="E59:G59"/>
    <mergeCell ref="E60:G60"/>
    <mergeCell ref="B72:D72"/>
    <mergeCell ref="B73:D73"/>
    <mergeCell ref="B74:D74"/>
    <mergeCell ref="B64:D64"/>
    <mergeCell ref="B59:D59"/>
    <mergeCell ref="B60:D60"/>
    <mergeCell ref="B61:D61"/>
    <mergeCell ref="B55:D55"/>
    <mergeCell ref="B56:D56"/>
    <mergeCell ref="B57:D57"/>
    <mergeCell ref="B58:D58"/>
    <mergeCell ref="B62:D62"/>
    <mergeCell ref="E49:G49"/>
    <mergeCell ref="E50:G50"/>
    <mergeCell ref="E51:G51"/>
    <mergeCell ref="E42:G42"/>
    <mergeCell ref="E43:G43"/>
    <mergeCell ref="E44:G44"/>
    <mergeCell ref="E45:G45"/>
    <mergeCell ref="E46:G46"/>
    <mergeCell ref="B63:D63"/>
    <mergeCell ref="E61:G61"/>
    <mergeCell ref="E62:G62"/>
    <mergeCell ref="E63:G63"/>
    <mergeCell ref="B41:D41"/>
    <mergeCell ref="B42:D42"/>
    <mergeCell ref="B43:D43"/>
    <mergeCell ref="B44:D44"/>
    <mergeCell ref="B45:D45"/>
    <mergeCell ref="B46:D46"/>
    <mergeCell ref="B47:D47"/>
    <mergeCell ref="E47:G47"/>
    <mergeCell ref="E48:G48"/>
    <mergeCell ref="B19:D19"/>
    <mergeCell ref="B20:D20"/>
    <mergeCell ref="B21:D21"/>
    <mergeCell ref="B22:D22"/>
    <mergeCell ref="B32:D32"/>
    <mergeCell ref="B33:D33"/>
    <mergeCell ref="B34:D34"/>
    <mergeCell ref="E17:G17"/>
    <mergeCell ref="E18:G18"/>
    <mergeCell ref="E19:G19"/>
    <mergeCell ref="E34:G34"/>
    <mergeCell ref="B26:D26"/>
    <mergeCell ref="B31:D31"/>
    <mergeCell ref="B160:J160"/>
    <mergeCell ref="E11:G11"/>
    <mergeCell ref="E12:G12"/>
    <mergeCell ref="E13:G13"/>
    <mergeCell ref="E14:G14"/>
    <mergeCell ref="E15:G15"/>
    <mergeCell ref="E23:G23"/>
    <mergeCell ref="E24:G24"/>
    <mergeCell ref="E25:G25"/>
    <mergeCell ref="E27:G27"/>
    <mergeCell ref="E28:G28"/>
    <mergeCell ref="E29:G29"/>
    <mergeCell ref="E30:G30"/>
    <mergeCell ref="E35:G35"/>
    <mergeCell ref="B155:J155"/>
    <mergeCell ref="B156:J156"/>
    <mergeCell ref="B157:J157"/>
    <mergeCell ref="B158:J158"/>
    <mergeCell ref="B159:J159"/>
    <mergeCell ref="B147:J147"/>
    <mergeCell ref="A148:K148"/>
    <mergeCell ref="B125:J125"/>
    <mergeCell ref="A126:K126"/>
    <mergeCell ref="B101:D101"/>
    <mergeCell ref="B99:J99"/>
    <mergeCell ref="A100:K100"/>
    <mergeCell ref="B79:J79"/>
    <mergeCell ref="A80:K80"/>
    <mergeCell ref="A66:K66"/>
    <mergeCell ref="A37:K37"/>
    <mergeCell ref="B65:J65"/>
    <mergeCell ref="B53:D53"/>
    <mergeCell ref="B54:D54"/>
    <mergeCell ref="E53:G53"/>
    <mergeCell ref="E54:G54"/>
    <mergeCell ref="B48:D48"/>
    <mergeCell ref="B49:D49"/>
    <mergeCell ref="B50:D50"/>
    <mergeCell ref="B51:D51"/>
    <mergeCell ref="E39:G39"/>
    <mergeCell ref="E40:G40"/>
    <mergeCell ref="E41:G41"/>
    <mergeCell ref="B38:D38"/>
    <mergeCell ref="B52:D52"/>
    <mergeCell ref="E38:G38"/>
    <mergeCell ref="E52:G52"/>
    <mergeCell ref="B39:D39"/>
    <mergeCell ref="B40:D40"/>
    <mergeCell ref="A10:K10"/>
    <mergeCell ref="B36:J36"/>
    <mergeCell ref="B11:D11"/>
    <mergeCell ref="B12:D12"/>
    <mergeCell ref="B13:D13"/>
    <mergeCell ref="B14:D14"/>
    <mergeCell ref="B15:D15"/>
    <mergeCell ref="B23:D23"/>
    <mergeCell ref="B24:D24"/>
    <mergeCell ref="B25:D25"/>
    <mergeCell ref="B27:D27"/>
    <mergeCell ref="B28:D28"/>
    <mergeCell ref="B29:D29"/>
    <mergeCell ref="E20:G20"/>
    <mergeCell ref="E21:G21"/>
    <mergeCell ref="E22:G22"/>
    <mergeCell ref="E32:G32"/>
    <mergeCell ref="E33:G33"/>
    <mergeCell ref="B30:D30"/>
    <mergeCell ref="B35:D35"/>
    <mergeCell ref="E16:G16"/>
    <mergeCell ref="B16:D16"/>
    <mergeCell ref="B17:D17"/>
    <mergeCell ref="B18:D18"/>
    <mergeCell ref="A2:K2"/>
    <mergeCell ref="A4:K4"/>
    <mergeCell ref="A5:K5"/>
    <mergeCell ref="J7:J8"/>
    <mergeCell ref="K7:K8"/>
    <mergeCell ref="B9:D9"/>
    <mergeCell ref="E9:G9"/>
    <mergeCell ref="A7:A8"/>
    <mergeCell ref="B7:D8"/>
    <mergeCell ref="E7:G8"/>
    <mergeCell ref="H7:H8"/>
    <mergeCell ref="I7:I8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освещение - Смета контракта (пр</vt:lpstr>
      <vt:lpstr>'освещение - Смета контракта (пр'!Заголовки_для_печати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Елена Геннадьевна Подкопаева</cp:lastModifiedBy>
  <cp:lastPrinted>2023-10-18T04:04:50Z</cp:lastPrinted>
  <dcterms:created xsi:type="dcterms:W3CDTF">2020-09-30T08:50:27Z</dcterms:created>
  <dcterms:modified xsi:type="dcterms:W3CDTF">2023-10-18T04:04:59Z</dcterms:modified>
</cp:coreProperties>
</file>